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Q:\SSO-CFD\UG_HKT_Inkoop-UNIT\80-INKOOPDOSSIERS-ICT\IUC24-014 GTIS Producten en Diensten\04 - BESCHRIJVENDE DOCUMENTEN\Bijlage VIII - Prijzenformulier\"/>
    </mc:Choice>
  </mc:AlternateContent>
  <xr:revisionPtr revIDLastSave="0" documentId="13_ncr:1_{7AA88646-2DB2-4266-B6E2-72DE928AFA1D}" xr6:coauthVersionLast="47" xr6:coauthVersionMax="47" xr10:uidLastSave="{00000000-0000-0000-0000-000000000000}"/>
  <bookViews>
    <workbookView xWindow="-75" yWindow="-16320" windowWidth="29040" windowHeight="15840" tabRatio="723" xr2:uid="{00000000-000D-0000-FFFF-FFFF00000000}"/>
  </bookViews>
  <sheets>
    <sheet name="Samenvatting" sheetId="27" r:id="rId1"/>
    <sheet name="Kernass. &amp; Minicompetities" sheetId="39" r:id="rId2"/>
    <sheet name="Uurprijzen" sheetId="47" r:id="rId3"/>
    <sheet name="Overige Prijzen" sheetId="36" r:id="rId4"/>
    <sheet name="BPK-Grafiek" sheetId="52" r:id="rId5"/>
    <sheet name="DATA" sheetId="53" state="hidden" r:id="rId6"/>
  </sheets>
  <externalReferences>
    <externalReference r:id="rId7"/>
    <externalReference r:id="rId8"/>
    <externalReference r:id="rId9"/>
  </externalReferences>
  <definedNames>
    <definedName name="A">'[1]HULP-velden'!$D$8</definedName>
    <definedName name="_xlnm.Print_Area" localSheetId="0">Samenvatting!$A$11:$I$25</definedName>
    <definedName name="B">'[1]HULP-velden'!$D$9</definedName>
    <definedName name="Exponent">'[1]Invoer EMVI-kaders'!$M$28</definedName>
    <definedName name="LAQ">[2]Superformule!$K$22</definedName>
    <definedName name="Maximaal">'[2]HULP-velden'!$L$20</definedName>
    <definedName name="MijnGrenzen" localSheetId="2">#REF!</definedName>
    <definedName name="MijnGrenzen">#REF!</definedName>
    <definedName name="Percentage_Qeisen">'[2]HULP-velden'!$J$80</definedName>
    <definedName name="Pmax">'[1]Invoer EMVI-kaders'!$M$27</definedName>
    <definedName name="Pref">'[1]Invoer EMVI-kaders'!$M$25</definedName>
    <definedName name="Qmax">'[1]Invoer EMVI-kaders'!$M$20</definedName>
    <definedName name="Qmin">'[1]Invoer EMVI-kaders'!$M$22</definedName>
    <definedName name="Qref">'[1]Invoer EMVI-kaders'!$M$26</definedName>
    <definedName name="Qwensen">'[1]Invoer EMVI-kaders'!$M$21</definedName>
    <definedName name="SOLVERWAARDE">'[1]HULP-velden'!$D$10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36" l="1"/>
  <c r="B3" i="52" l="1"/>
  <c r="B5" i="52"/>
  <c r="F82" i="52"/>
  <c r="F20" i="52"/>
  <c r="G20" i="52" s="1"/>
  <c r="G19" i="52"/>
  <c r="F19" i="52"/>
  <c r="G18" i="52"/>
  <c r="F18" i="52"/>
  <c r="E15" i="52"/>
  <c r="F13" i="52"/>
  <c r="D7" i="53" s="1"/>
  <c r="G12" i="52"/>
  <c r="F11" i="52"/>
  <c r="G11" i="52" s="1"/>
  <c r="G13" i="52" s="1"/>
  <c r="F7" i="53" l="1"/>
  <c r="I114" i="39" l="1"/>
  <c r="I115" i="39"/>
  <c r="I116" i="39"/>
  <c r="I124" i="39" l="1"/>
  <c r="B5" i="36" l="1"/>
  <c r="B5" i="47"/>
  <c r="B3" i="36"/>
  <c r="B3" i="47"/>
  <c r="B3" i="39"/>
  <c r="B5" i="39"/>
  <c r="I118" i="39" l="1"/>
  <c r="I117" i="39"/>
  <c r="I113" i="39"/>
  <c r="I112" i="39"/>
  <c r="I111" i="39"/>
  <c r="I110" i="39"/>
  <c r="I109" i="39"/>
  <c r="I108" i="39"/>
  <c r="I107" i="39"/>
  <c r="I106" i="39"/>
  <c r="I105" i="39"/>
  <c r="I104" i="39"/>
  <c r="I103" i="39"/>
  <c r="I102" i="39"/>
  <c r="I101" i="39"/>
  <c r="I100" i="39"/>
  <c r="I99" i="39"/>
  <c r="I98" i="39"/>
  <c r="I97" i="39"/>
  <c r="I96" i="39"/>
  <c r="I95" i="39"/>
  <c r="I94" i="39"/>
  <c r="I93" i="39"/>
  <c r="I92" i="39"/>
  <c r="I91" i="39"/>
  <c r="I90" i="39"/>
  <c r="I89" i="39"/>
  <c r="I88" i="39"/>
  <c r="I87" i="39"/>
  <c r="I86" i="39"/>
  <c r="I85" i="39"/>
  <c r="I84" i="39"/>
  <c r="I83" i="39"/>
  <c r="I82" i="39"/>
  <c r="I81" i="39"/>
  <c r="I80" i="39"/>
  <c r="I79" i="39"/>
  <c r="I78" i="39"/>
  <c r="I77" i="39"/>
  <c r="I76" i="39"/>
  <c r="I75" i="39"/>
  <c r="I74" i="39"/>
  <c r="I73" i="39"/>
  <c r="I72" i="39"/>
  <c r="I71" i="39"/>
  <c r="I70" i="39"/>
  <c r="I69" i="39"/>
  <c r="I68" i="39"/>
  <c r="I67" i="39"/>
  <c r="I66" i="39"/>
  <c r="I65" i="39"/>
  <c r="I64" i="39"/>
  <c r="I63" i="39"/>
  <c r="I62" i="39"/>
  <c r="I61" i="39"/>
  <c r="I60" i="39"/>
  <c r="I59" i="39"/>
  <c r="I58" i="39"/>
  <c r="I57" i="39"/>
  <c r="I56" i="39"/>
  <c r="I55" i="39"/>
  <c r="I54" i="39"/>
  <c r="I53" i="39"/>
  <c r="I52" i="39"/>
  <c r="I51" i="39"/>
  <c r="I50" i="39"/>
  <c r="I49" i="39"/>
  <c r="I48" i="39"/>
  <c r="I47" i="39"/>
  <c r="I46" i="39"/>
  <c r="I45" i="39"/>
  <c r="I44" i="39"/>
  <c r="I43" i="39"/>
  <c r="I42" i="39"/>
  <c r="I41" i="39"/>
  <c r="I40" i="39"/>
  <c r="I39" i="39"/>
  <c r="I38" i="39"/>
  <c r="I37" i="39"/>
  <c r="I36" i="39"/>
  <c r="I35" i="39"/>
  <c r="I34" i="39"/>
  <c r="I33" i="39"/>
  <c r="I32" i="39"/>
  <c r="I31" i="39"/>
  <c r="I30" i="39"/>
  <c r="I29" i="39"/>
  <c r="I28" i="39"/>
  <c r="I27" i="39"/>
  <c r="I26" i="39"/>
  <c r="I25" i="39"/>
  <c r="I24" i="39"/>
  <c r="I23" i="39"/>
  <c r="I22" i="39"/>
  <c r="I21" i="39"/>
  <c r="I20" i="39"/>
  <c r="I19" i="39"/>
  <c r="C9" i="39"/>
  <c r="C9" i="47"/>
  <c r="C9" i="36"/>
  <c r="I119" i="39" l="1"/>
  <c r="I126" i="39" s="1"/>
  <c r="G17" i="47"/>
  <c r="G19" i="47"/>
  <c r="G22" i="47"/>
  <c r="G31" i="47" l="1"/>
  <c r="G32" i="47"/>
  <c r="G33" i="47" l="1"/>
  <c r="G30" i="47"/>
  <c r="G29" i="47"/>
  <c r="G21" i="47"/>
  <c r="G20" i="47"/>
  <c r="G23" i="47"/>
  <c r="G18" i="47"/>
  <c r="G16" i="47"/>
  <c r="G24" i="47" l="1"/>
  <c r="G34" i="47"/>
  <c r="G37" i="47" l="1"/>
  <c r="F17" i="27" s="1"/>
  <c r="G31" i="36"/>
  <c r="G32" i="36"/>
  <c r="G29" i="36"/>
  <c r="G18" i="36"/>
  <c r="G19" i="36"/>
  <c r="G20" i="36"/>
  <c r="G21" i="36"/>
  <c r="G22" i="36"/>
  <c r="G17" i="36"/>
  <c r="G33" i="36" l="1"/>
  <c r="G23" i="36"/>
  <c r="F14" i="27" l="1"/>
  <c r="F20" i="27" l="1"/>
  <c r="F23" i="27" s="1"/>
  <c r="F8" i="52" s="1"/>
  <c r="C7" i="53" s="1"/>
  <c r="E7" i="53" s="1"/>
  <c r="F14" i="5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Gertjan G.J. Schut</author>
  </authors>
  <commentList>
    <comment ref="C2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Gertjan G.J. Schut:</t>
        </r>
        <r>
          <rPr>
            <sz val="9"/>
            <color indexed="81"/>
            <rFont val="Tahoma"/>
            <family val="2"/>
          </rPr>
          <t xml:space="preserve">
ook buiten kantoor tijde ttoevoeg</t>
        </r>
      </text>
    </comment>
  </commentList>
</comments>
</file>

<file path=xl/sharedStrings.xml><?xml version="1.0" encoding="utf-8"?>
<sst xmlns="http://schemas.openxmlformats.org/spreadsheetml/2006/main" count="504" uniqueCount="344">
  <si>
    <t>Omschrijving</t>
  </si>
  <si>
    <t>Samenvatting</t>
  </si>
  <si>
    <t>Vergelijkingswaarde</t>
  </si>
  <si>
    <t>Artikelomschrijving</t>
  </si>
  <si>
    <t>TOTAAL</t>
  </si>
  <si>
    <t>Merk</t>
  </si>
  <si>
    <t>Artikelnummer</t>
  </si>
  <si>
    <t>GTIS Producten</t>
  </si>
  <si>
    <t>Kernassortiment GTIS Producten</t>
  </si>
  <si>
    <t>Monteur datacenter</t>
  </si>
  <si>
    <t>Monteur kantooromgeving</t>
  </si>
  <si>
    <t>Voorrijkosten</t>
  </si>
  <si>
    <t>Fictieve 
aantallen
per jaar</t>
  </si>
  <si>
    <t>Site-survey</t>
  </si>
  <si>
    <t>0 &gt; Oppervlakte &lt; 1000m2</t>
  </si>
  <si>
    <t>1.001 &gt; Oppervlakte &lt; 2.500m2</t>
  </si>
  <si>
    <t>2.501 &gt; Oppervlakte &lt; 5.000m2</t>
  </si>
  <si>
    <t>5.001 &gt; Oppervlakte &lt; 10.000m2</t>
  </si>
  <si>
    <t>10.001 &gt; Oppervlakte &lt; 15.000m2</t>
  </si>
  <si>
    <t>15.001 &gt; Oppervlakte &lt; 20.000m2</t>
  </si>
  <si>
    <t>De kosten welke in rekening gebracht mogen worden in het geval van het Oplossen van een Incident op locatie van de Opdrachtgever</t>
  </si>
  <si>
    <t>Het uitvoeren van een site-survey als onderdeel van de Offerteprocedure en/of op verzoek van de Opdrachtgever</t>
  </si>
  <si>
    <t>Diensten, Onderhoud en Support</t>
  </si>
  <si>
    <t>Expertise / onderdeel</t>
  </si>
  <si>
    <t>Fictieve opdrachten</t>
  </si>
  <si>
    <t>Aantal</t>
  </si>
  <si>
    <t>Panduit</t>
  </si>
  <si>
    <t>Preventief onderhoud en Support</t>
  </si>
  <si>
    <t>Prijs totaal</t>
  </si>
  <si>
    <t>Prijs per stuk</t>
  </si>
  <si>
    <t>Bruto Vloer Oppervlakte (BVO)</t>
  </si>
  <si>
    <t>consultancy</t>
  </si>
  <si>
    <t>projectleider</t>
  </si>
  <si>
    <t>FHCSA-12-10AS</t>
  </si>
  <si>
    <t>FHMP-6-BCG</t>
  </si>
  <si>
    <t>FS2ELQ1Q1NNM002</t>
  </si>
  <si>
    <t>FS2ELQ1Q1NNM003</t>
  </si>
  <si>
    <t>Preventief onderhoud en Support Cylock apparatuur conform SLA</t>
  </si>
  <si>
    <t>Onderhoud Cylock apparatuur</t>
  </si>
  <si>
    <t>Monteur Cylock apparatuur</t>
  </si>
  <si>
    <t>(Uur)Prijs</t>
  </si>
  <si>
    <t>(Uur)Prijzen Diensten</t>
  </si>
  <si>
    <t>Prijs per m2 per inmeting (all-in)</t>
  </si>
  <si>
    <t>Prijs per jaar</t>
  </si>
  <si>
    <t>Uurprijzen</t>
  </si>
  <si>
    <t>Overige Prijzen</t>
  </si>
  <si>
    <t>conform tabblad "Overige Prijzen"</t>
  </si>
  <si>
    <t>conform tabblad "Uurprijzen"</t>
  </si>
  <si>
    <t>lump-sum inkoopprijs</t>
  </si>
  <si>
    <t>opslag-%</t>
  </si>
  <si>
    <t>subtotaal kernassortiment</t>
  </si>
  <si>
    <t>TOTAAL Uurprijzen</t>
  </si>
  <si>
    <t>subtotaal mini-competities</t>
  </si>
  <si>
    <t>Uurprijs monteur Cylock apparatuur voor het Oplossen van een Incident (Correctief onderhoud) op locatie van de Opdrachtgever (Kantoortijden)</t>
  </si>
  <si>
    <t>FC2SA-24-10-AS</t>
  </si>
  <si>
    <t>De kosten welke in rekening gebracht mogen worden in het geval van het Oplossen van een Incident op locatie van de Opdrachtgever (Correctief onderhoud on call basis)</t>
  </si>
  <si>
    <t>(Uur)Prijzen - On call (support conform KPI 4 DLCM)</t>
  </si>
  <si>
    <r>
      <t xml:space="preserve">Uurprijs monteur datacenter voor het Oplossen van een Incident (Correctief onderhoud on call basis) op locatie van de Opdrachtgever </t>
    </r>
    <r>
      <rPr>
        <sz val="10"/>
        <color rgb="FF00B0F0"/>
        <rFont val="Arial"/>
        <family val="2"/>
      </rPr>
      <t>(Kantoortijden)</t>
    </r>
  </si>
  <si>
    <r>
      <t xml:space="preserve">Uurprijs monteur datacenter voor het Oplossen van een Incident (Correctief onderhoud on call basis) op locatie van de Opdrachtgever </t>
    </r>
    <r>
      <rPr>
        <sz val="10"/>
        <color rgb="FF00B0F0"/>
        <rFont val="Arial"/>
        <family val="2"/>
      </rPr>
      <t>(Buiten kantoortijden)</t>
    </r>
  </si>
  <si>
    <r>
      <t xml:space="preserve">Uurprijs monteur kantooromgeving voor het Oplossen van een Incident op locatie (Correctief onderhoud on call basis) van de Opdrachtgever </t>
    </r>
    <r>
      <rPr>
        <sz val="10"/>
        <color rgb="FF00B0F0"/>
        <rFont val="Arial"/>
        <family val="2"/>
      </rPr>
      <t>(Kantoortijden)</t>
    </r>
  </si>
  <si>
    <r>
      <t xml:space="preserve">Uurprijs monteur kantooromgeving voor het Oplossen van een Incident op locatie (Correctief onderhoud on call basis) van de Opdrachtgever </t>
    </r>
    <r>
      <rPr>
        <sz val="10"/>
        <color rgb="FF00B0F0"/>
        <rFont val="Arial"/>
        <family val="2"/>
      </rPr>
      <t>(buiten kantoortijden)</t>
    </r>
  </si>
  <si>
    <r>
      <t xml:space="preserve">Uurtarief monteur datacenter </t>
    </r>
    <r>
      <rPr>
        <sz val="10"/>
        <color rgb="FF00B0F0"/>
        <rFont val="Arial"/>
        <family val="2"/>
      </rPr>
      <t>(Kantoortijden)</t>
    </r>
  </si>
  <si>
    <r>
      <t>Uurtarief monteur datacenter</t>
    </r>
    <r>
      <rPr>
        <sz val="10"/>
        <color rgb="FF00B0F0"/>
        <rFont val="Arial"/>
        <family val="2"/>
      </rPr>
      <t xml:space="preserve"> (buiten Kantoortijden)</t>
    </r>
  </si>
  <si>
    <r>
      <t xml:space="preserve">Uurtarief monteur kantooromgeving </t>
    </r>
    <r>
      <rPr>
        <sz val="10"/>
        <color rgb="FF00B0F0"/>
        <rFont val="Arial"/>
        <family val="2"/>
      </rPr>
      <t>(Kantoortijden)</t>
    </r>
  </si>
  <si>
    <r>
      <t xml:space="preserve">Uurtarief monteur kantooromgeving </t>
    </r>
    <r>
      <rPr>
        <sz val="10"/>
        <color rgb="FF00B0F0"/>
        <rFont val="Arial"/>
        <family val="2"/>
      </rPr>
      <t>(buiten Kantoortijden)</t>
    </r>
  </si>
  <si>
    <r>
      <t>Uurtarief Consultancy</t>
    </r>
    <r>
      <rPr>
        <sz val="10"/>
        <color rgb="FF00B0F0"/>
        <rFont val="Arial"/>
        <family val="2"/>
      </rPr>
      <t xml:space="preserve"> (Kantoortijden)</t>
    </r>
  </si>
  <si>
    <r>
      <t xml:space="preserve">Uurtarief Projectleider </t>
    </r>
    <r>
      <rPr>
        <sz val="10"/>
        <color rgb="FF00B0F0"/>
        <rFont val="Arial"/>
        <family val="2"/>
      </rPr>
      <t>(Kantoortijden)</t>
    </r>
  </si>
  <si>
    <r>
      <t xml:space="preserve">Uurtarief Projectleider </t>
    </r>
    <r>
      <rPr>
        <sz val="10"/>
        <color rgb="FF00B0F0"/>
        <rFont val="Arial"/>
        <family val="2"/>
      </rPr>
      <t>(buiten Kantoortijden)</t>
    </r>
  </si>
  <si>
    <t>Minicompetities</t>
  </si>
  <si>
    <t>Opslagpercentage omzet uit minicompetities</t>
  </si>
  <si>
    <t>(Prijzen exclusief BTW)</t>
  </si>
  <si>
    <t xml:space="preserve">Naam inschrijver: </t>
  </si>
  <si>
    <t>Openbare Europese aanbesteding</t>
  </si>
  <si>
    <t>Kernassortiment &amp; Minicompetities</t>
  </si>
  <si>
    <t>conform tabblad "Kernass. &amp; Minicompetities"</t>
  </si>
  <si>
    <t>Hier staan kwaliteitsreferenties vooringevuld. Deze zijn overschrijfbaar!</t>
  </si>
  <si>
    <t>Overige prijzen</t>
  </si>
  <si>
    <t>OS2 2f 1.6mm PC LSZH LC Duplex/LC Duplex 2m VPE 10 stuks</t>
  </si>
  <si>
    <t>F92ELLNLNSNM002</t>
  </si>
  <si>
    <t>OS2 2f 1.6mm PC LSZH LC Duplex/LC Duplex 3m VPE 10 stuks</t>
  </si>
  <si>
    <t>F92ELLNLNSNM003</t>
  </si>
  <si>
    <t>OS2 2f 1.6mm PC LSZH LC Duplex/LC Duplex 4m VPE 10 stuks</t>
  </si>
  <si>
    <t>F92ELLNLNSNM004</t>
  </si>
  <si>
    <t>OS2 2f 1.6mm PC LSZH LC Duplex/LC Duplex 5m VPE 10 stuks</t>
  </si>
  <si>
    <t>F92ELLNLNSNM005</t>
  </si>
  <si>
    <t>OS2 2f 1.6mm PC LSZH LC Duplex/LC Duplex 6m VPE 10 stuks</t>
  </si>
  <si>
    <t>F92ELLNLNSNM006</t>
  </si>
  <si>
    <t>OS2 2f 1.6mm PC LSZH LC Duplex/LC Duplex 7m VPE 10 stuks</t>
  </si>
  <si>
    <t>F92ELLNLNSNM007</t>
  </si>
  <si>
    <t>OS2 2f 1.6mm PC LSZH LC Duplex/LC Duplex 8m VPE 10 stuks</t>
  </si>
  <si>
    <t>F92ELLNLNSNM008</t>
  </si>
  <si>
    <t>OS2 2f 1.6mm PC LSZH LC Duplex/LC Duplex 9m VPE 10 stuks</t>
  </si>
  <si>
    <t>F92ELLNLNSNM009</t>
  </si>
  <si>
    <t>OS2 2f 1.6mm PC LSZH LC Duplex/LC Duplex 10m VPE 10 stuks</t>
  </si>
  <si>
    <t>F92ELLNLNSNM010</t>
  </si>
  <si>
    <t>OS2 2f 1.6mm PC LSZH LC Duplex/LC Duplex 11m VPE 10 stuks</t>
  </si>
  <si>
    <t>F92ELLNLNSNM011</t>
  </si>
  <si>
    <t>OS2 2f 1.6mm PC LSZH LC Duplex/LC Duplex 12m VPE 10 stuks</t>
  </si>
  <si>
    <t>F92ELLNLNSNM012</t>
  </si>
  <si>
    <t>OS2 2f 1.6mm PC LSZH LC Duplex/LC Duplex 13m VPE 10 stuks</t>
  </si>
  <si>
    <t>F92ELLNLNSNM013</t>
  </si>
  <si>
    <t>OS2 2f 1.6mm PC LSZH LC Duplex/LC Duplex 14m VPE 10 stuks</t>
  </si>
  <si>
    <t>F92ELLNLNSNM014</t>
  </si>
  <si>
    <t>OS2 2f 1.6mm PC LSZH LC Duplex/LC Duplex 15m VPE 10 stuks</t>
  </si>
  <si>
    <t>F92ELLNLNSNM015</t>
  </si>
  <si>
    <t>OS2 2f 1.6mm PC LSZH LC Duplex/LC Duplex 16m VPE 10 stuks</t>
  </si>
  <si>
    <t>F92ELLNLNSNM016</t>
  </si>
  <si>
    <t>OM4+ 24-fiber LC duplex cassette</t>
  </si>
  <si>
    <t>HD Flex Cassette; 1 MPO to 6 duplex LC;</t>
  </si>
  <si>
    <t>FHC9N-12-10AS</t>
  </si>
  <si>
    <t>OM4+ HD Flex Cassette MPO to 6 duplex LC</t>
  </si>
  <si>
    <t>HD Flex 6-port  MPO FAP Type B adapter</t>
  </si>
  <si>
    <t>Front cable manager (custom made)</t>
  </si>
  <si>
    <t>FLEX-FCM1UAS</t>
  </si>
  <si>
    <t>OM4+ Quicknet cassette12 vezels, methode A</t>
  </si>
  <si>
    <t>FQSA-12-10AS</t>
  </si>
  <si>
    <t>OM4+ 12f Interconnect LSZH PanMPO F/PanMPO F Type A Ult IL 2m</t>
  </si>
  <si>
    <t>FRSTL77K001M002</t>
  </si>
  <si>
    <t>OM4+ 12f Interconnect LSZH PanMPO F/PanMPO F Type A Ult IL 3m</t>
  </si>
  <si>
    <t>FRSTL77K001M003</t>
  </si>
  <si>
    <t>OM4+ 12f Interconnect LSZH PanMPO F/PanMPO F Type A Ult IL 4m</t>
  </si>
  <si>
    <t>FRSTL77K001M004</t>
  </si>
  <si>
    <t>OM4+ 12f Interconnect LSZH PanMPO F/PanMPO F Type A Ult IL 5m</t>
  </si>
  <si>
    <t>FRSTL77K001M005</t>
  </si>
  <si>
    <t>OM4+ 12f Interconnect LSZH PanMPO F/PanMPO F Type A Ult IL 6m</t>
  </si>
  <si>
    <t>FRSTL77K001M006</t>
  </si>
  <si>
    <t>OM4+ 12f Interconnect LSZH PanMPO F/PanMPO F Type A Ult IL 7m</t>
  </si>
  <si>
    <t>FRSTL77K001M007</t>
  </si>
  <si>
    <t>OM4+ 12f Interconnect LSZH PanMPO F/PanMPO F Type A Ult IL 8m</t>
  </si>
  <si>
    <t>FRSTL77K001M008</t>
  </si>
  <si>
    <t>OM4+ 12f Interconnect LSZH PanMPO F/PanMPO F Type A Ult IL 9m</t>
  </si>
  <si>
    <t>FRSTL77K001M009</t>
  </si>
  <si>
    <t>OM4+ 12f Interconnect LSZH PanMPO F/PanMPO F Type A Ult IL 10m</t>
  </si>
  <si>
    <t>FRSTL77K001M010</t>
  </si>
  <si>
    <t>OM4+ 12f Interconnect LSZH PanMPO F/PanMPO F Type A Ult IL 11m</t>
  </si>
  <si>
    <t>FRSTL77K001M011</t>
  </si>
  <si>
    <t>OM4+ 12f Interconnect LSZH PanMPO F/PanMPO F Type A Ult IL 12m</t>
  </si>
  <si>
    <t>FRSTL77K001M012</t>
  </si>
  <si>
    <t>OM4+ 12f Interconnect LSZH PanMPO F/PanMPO F Type A Ult IL 13m</t>
  </si>
  <si>
    <t>FRSTL77K001M013</t>
  </si>
  <si>
    <t>OM4+ 12f Interconnect LSZH PanMPO F/PanMPO F Type A Ult IL 14m</t>
  </si>
  <si>
    <t>FRSTL77K001M014</t>
  </si>
  <si>
    <t>OM4+ 12f Interconnect LSZH PanMPO F/PanMPO F Type A Ult IL 15m</t>
  </si>
  <si>
    <t>FRSTL77K001M015</t>
  </si>
  <si>
    <t>OM4+ 12f Interconnect LSZH PanMPO F/PanMPO F Type A Ult IL 16m</t>
  </si>
  <si>
    <t>FRSTL77K001M016</t>
  </si>
  <si>
    <t>OM4+ 2f 1.6mm PC LSZH PushPull LC/PushPull LC Std Polarity Ult IL 2m VPE 10 stuks</t>
  </si>
  <si>
    <t>OM4+ 2f 1.6mm PC LSZH PushPull LC/PushPull LC Std Polarity Ult IL 3m VPE 10 stuks</t>
  </si>
  <si>
    <t>OM4+ 2f 1.6mm PC LSZH PushPull LC/PushPull LC Std Polarity Ult IL 4m VPE 10 stuks</t>
  </si>
  <si>
    <t>FS2ELQ1Q1NNM004</t>
  </si>
  <si>
    <t>OM4+ 2f 1.6mm PC LSZH PushPull LC/PushPull LC Std Polarity Ult IL 5m VPE 10 stuks</t>
  </si>
  <si>
    <t>FS2ELQ1Q1NNM005</t>
  </si>
  <si>
    <t>OM4+ 2f 1.6mm PC LSZH PushPull LC/PushPull LC Std Polarity Ult IL 6m VPE 10 stuks</t>
  </si>
  <si>
    <t>FS2ELQ1Q1NNM006</t>
  </si>
  <si>
    <t>OM4+ 2f 1.6mm PC LSZH PushPull LC/PushPull LC Std Polarity Ult IL 7m VPE 10 stuks</t>
  </si>
  <si>
    <t>FS2ELQ1Q1NNM007</t>
  </si>
  <si>
    <t>OM4+ 2f 1.6mm PC LSZH PushPull LC/PushPull LC Std Polarity Ult IL 8m VPE 10 stuks</t>
  </si>
  <si>
    <t>FS2ELQ1Q1NNM008</t>
  </si>
  <si>
    <t>OM4+ 2f 1.6mm PC LSZH PushPull LC/PushPull LC Std Polarity Ult IL 9m VPE 10 stuks</t>
  </si>
  <si>
    <t>FS2ELQ1Q1NNM009</t>
  </si>
  <si>
    <t>OM4+ 2f 1.6mm PC LSZH PushPull LC/PushPull LC Std Polarity Ult IL 10m VPE 10 stuks</t>
  </si>
  <si>
    <t>FS2ELQ1Q1NNM010</t>
  </si>
  <si>
    <t>OM4+ 2f 1.6mm PC LSZH PushPull LC/PushPull LC Std Polarity Ult IL 11m VPE 10 stuks</t>
  </si>
  <si>
    <t>FS2ELQ1Q1NNM011</t>
  </si>
  <si>
    <t>OM4+ 2f 1.6mm PC LSZH PushPull LC/PushPull LC Std Polarity Ult IL 12m VPE 10 stuks</t>
  </si>
  <si>
    <t>FS2ELQ1Q1NNM012</t>
  </si>
  <si>
    <t>OM4+ 2f 1.6mm PC LSZH PushPull LC/PushPull LC Std Polarity Ult IL 13m VPE 10 stuks</t>
  </si>
  <si>
    <t>FS2ELQ1Q1NNM013</t>
  </si>
  <si>
    <t>OM4+ 2f 1.6mm PC LSZH PushPull LC/PushPull LC Std Polarity Ult IL 14m VPE 10 stuks</t>
  </si>
  <si>
    <t>FS2ELQ1Q1NNM014</t>
  </si>
  <si>
    <t>OM4+ 2f 1.6mm PC LSZH PushPull LC/PushPull LC Std Polarity Ult IL 15m VPE 10 stuks</t>
  </si>
  <si>
    <t>FS2ELQ1Q1NNM015</t>
  </si>
  <si>
    <t>OM4+ 2f 1.6mm PC LSZH PushPull LC/PushPull LC Std Polarity Ult IL 16m VPE 10 stuks</t>
  </si>
  <si>
    <t>FS2ELQ1Q1NNM016</t>
  </si>
  <si>
    <t>OS 12f Trunk, LSZH, MPO Female / MPO Female, 2m</t>
  </si>
  <si>
    <t>FY9TL55A005M002</t>
  </si>
  <si>
    <t>OS 12f Trunk, LSZH, MPO Female / MPO Female, 3m</t>
  </si>
  <si>
    <t>FY9TL55A005M003</t>
  </si>
  <si>
    <t>OS 12f Trunk, LSZH, MPO Female / MPO Female, 4m</t>
  </si>
  <si>
    <t>FY9TL55A005M004</t>
  </si>
  <si>
    <t>OS 12f Trunk, LSZH, MPO Female / MPO Female, 5m</t>
  </si>
  <si>
    <t>FY9TL55A005M005</t>
  </si>
  <si>
    <t>OS 12f Trunk, LSZH, MPO Female / MPO Female, 6m</t>
  </si>
  <si>
    <t>FY9TL55A005M006</t>
  </si>
  <si>
    <t>OS 12f Trunk, LSZH, MPO Female / MPO Female, 7m</t>
  </si>
  <si>
    <t>FY9TL55A005M007</t>
  </si>
  <si>
    <t>OS 12f Trunk, LSZH, MPO Female / MPO Female, 8m</t>
  </si>
  <si>
    <t>FY9TL55A005M008</t>
  </si>
  <si>
    <t>OS 12f Trunk, LSZH, MPO Female / MPO Female, 9m</t>
  </si>
  <si>
    <t>FY9TL55A005M009</t>
  </si>
  <si>
    <t>OS 12f Trunk, LSZH, MPO Female / MPO Female, 10m</t>
  </si>
  <si>
    <t>FY9TL55A005M010</t>
  </si>
  <si>
    <t>OS 12f Trunk, LSZH, MPO Female / MPO Female, 11m</t>
  </si>
  <si>
    <t>FY9TL55A005M011</t>
  </si>
  <si>
    <t>OS 12f Trunk, LSZH, MPO Female / MPO Female, 12m</t>
  </si>
  <si>
    <t>FY9TL55A005M012</t>
  </si>
  <si>
    <t>OS 12f Trunk, LSZH, MPO Female / MPO Female, 13m</t>
  </si>
  <si>
    <t>FY9TL55A005M013</t>
  </si>
  <si>
    <t>OS 12f Trunk, LSZH, MPO Female / MPO Female, 14m</t>
  </si>
  <si>
    <t>FY9TL55A005M014</t>
  </si>
  <si>
    <t>OS 12f Trunk, LSZH, MPO Female / MPO Female, 15m</t>
  </si>
  <si>
    <t>FY9TL55A005M015</t>
  </si>
  <si>
    <t>OS 12f Trunk, LSZH, MPO Female / MPO Female, 16m</t>
  </si>
  <si>
    <t>FY9TL55A005M016</t>
  </si>
  <si>
    <t>OS 12f Trunk, LSZH, MPO Female / MPO Female, 30m</t>
  </si>
  <si>
    <t>FY9TL55A005M030</t>
  </si>
  <si>
    <t>OS 12f Trunk, LSZH, MPO Female / MPO Female, 35m</t>
  </si>
  <si>
    <t>FY9TL55A005M035</t>
  </si>
  <si>
    <t>OS 12f Trunk, LSZH, MPO Female / MPO Female, 40m</t>
  </si>
  <si>
    <t>FY9TL55A005M040</t>
  </si>
  <si>
    <t>OS 12f Trunk, LSZH, MPO Female / MPO Female, 45m</t>
  </si>
  <si>
    <t>FY9TL55A005M045</t>
  </si>
  <si>
    <t>OS 12f Trunk, LSZH, MPO Female / MPO Female, 50m</t>
  </si>
  <si>
    <t>FY9TL55A005M050</t>
  </si>
  <si>
    <t>OS 12f Trunk, LSZH, MPO Female / MPO Female, 55m</t>
  </si>
  <si>
    <t>FY9TL55A005M055</t>
  </si>
  <si>
    <t>OS 12f Trunk, LSZH, MPO Female / MPO Female, 60m</t>
  </si>
  <si>
    <t>FY9TL55A005M060</t>
  </si>
  <si>
    <t>OS 12f Trunk, LSZH, MPO Female / MPO Female, 65m</t>
  </si>
  <si>
    <t>FY9TL55A005M065</t>
  </si>
  <si>
    <t>OS 12f Trunk, LSZH, MPO Female / MPO Female, 70m</t>
  </si>
  <si>
    <t>FY9TL55A005M070</t>
  </si>
  <si>
    <t>OS 12f Trunk, LSZH, MPO Female / MPO Female, 75m</t>
  </si>
  <si>
    <t>FY9TL55A005M075</t>
  </si>
  <si>
    <t>OS 12f Trunk, LSZH, MPO Female / MPO Female, 80m</t>
  </si>
  <si>
    <t>FY9TL55A005M080</t>
  </si>
  <si>
    <t>OS 12f Trunk, LSZH, MPO Female / MPO Female, 85m</t>
  </si>
  <si>
    <t>FY9TL55A005M085</t>
  </si>
  <si>
    <t>OS 12f Trunk, LSZH, MPO Female / MPO Female, 90m</t>
  </si>
  <si>
    <t>FY9TL55A005M090</t>
  </si>
  <si>
    <t>OS 12f Trunk, LSZH, MPO Female / MPO Female, 95m</t>
  </si>
  <si>
    <t>FY9TL55A005M095</t>
  </si>
  <si>
    <t>OS 12f Trunk, LSZH, MPO Female / MPO Female, 100m</t>
  </si>
  <si>
    <t>FY9TL55A005M100</t>
  </si>
  <si>
    <t>OS 12f Trunk, LSZH, MPO Female / MPO Female, 105m</t>
  </si>
  <si>
    <t>FY9TL55A005M105</t>
  </si>
  <si>
    <t>OM4 12f Trunk LSZH LC Cass/LC Cass Std Polarity Std IL 4m</t>
  </si>
  <si>
    <t>FZTSLXNXNSNM004</t>
  </si>
  <si>
    <t>OM4 12f Trunk LSZH LC Cass/LC Cass Std Polarity Std IL 5m</t>
  </si>
  <si>
    <t>FZTSLXNXNSNM005</t>
  </si>
  <si>
    <t>OM4 12f Trunk LSZH LC Cass/LC Cass Std Polarity Std IL 6m</t>
  </si>
  <si>
    <t>FZTSLXNXNSNM006</t>
  </si>
  <si>
    <t>OM4 12f Trunk LSZH LC Cass/LC Cass Std Polarity Std IL 7m</t>
  </si>
  <si>
    <t>FZTSLXNXNSNM007</t>
  </si>
  <si>
    <t>OM4 12f Trunk LSZH LC Cass/LC Cass Std Polarity Std IL 8m</t>
  </si>
  <si>
    <t>FZTSLXNXNSNM008</t>
  </si>
  <si>
    <t>OM4 12f Trunk LSZH LC Cass/LC Cass Std Polarity Std IL 9m</t>
  </si>
  <si>
    <t>FZTSLXNXNSNM009</t>
  </si>
  <si>
    <t>OM4 12f Trunk LSZH LC Cass/LC Cass Std Polarity Std IL 10m</t>
  </si>
  <si>
    <t>FZTSLXNXNSNM010</t>
  </si>
  <si>
    <t>OM4 12f Trunk LSZH LC Cass/LC Cass Std Polarity Std IL 11m</t>
  </si>
  <si>
    <t>FZTSLXNXNSNM011</t>
  </si>
  <si>
    <t>OM4 12f Trunk LSZH LC Cass/LC Cass Std Polarity Std IL 12m</t>
  </si>
  <si>
    <t>FZTSLXNXNSNM012</t>
  </si>
  <si>
    <t>OM4 12f Trunk LSZH LC Cass/LC Cass Std Polarity Std IL 13m</t>
  </si>
  <si>
    <t>FZTSLXNXNSNM013</t>
  </si>
  <si>
    <t>OM4 12f Trunk LSZH LC Cass/LC Cass Std Polarity Std IL 14m</t>
  </si>
  <si>
    <t>FZTSLXNXNSNM014</t>
  </si>
  <si>
    <t>OM4 12f Trunk LSZH LC Cass/LC Cass Std Polarity Std IL 15m</t>
  </si>
  <si>
    <t>FZTSLXNXNSNM015</t>
  </si>
  <si>
    <t>OM4 12f Trunk LSZH LC Cass/LC Cass Std Polarity Std IL 16m</t>
  </si>
  <si>
    <t>FZTSLXNXNSNM016</t>
  </si>
  <si>
    <t>25 Gbps SFP28 hot Pluggable modular rood</t>
  </si>
  <si>
    <t>PSF2PZA2MRD</t>
  </si>
  <si>
    <t>PSF2PZA3MRD</t>
  </si>
  <si>
    <t>Gebouwgebonden Technische Infrastructuur (GTIS) Producten en Diensten 2024</t>
  </si>
  <si>
    <t>IUC24-014</t>
  </si>
  <si>
    <t xml:space="preserve">Hieronder staan de meest bestelde artikelen  (kernassortiment). Het staat uw vrij om andere maar functioneel vergelijkbare artikelen in uw offerte op te nemen. Daartoe kunt u de gegevens in de kolommen 'Merk' en 'Artikelnummer' overschrijven. Voor het bepalen van de vereiste functionele vergelijkbaarheid kunt u een beschrijving vinden op de volgende website: https://www.panduit.com/en/products/fiber-optic-systems.html.
</t>
  </si>
  <si>
    <t>Inmeten WiFi (en sporadisch DECT)</t>
  </si>
  <si>
    <t>Aantal m2 BVO
op jaarbasis</t>
  </si>
  <si>
    <t>*U kunt bij uw calculatie van uw uurtarieven uitgaan van 80% halve dagen en 20% hele dagen per opdracht.</t>
  </si>
  <si>
    <t>(Uur)Prijs*</t>
  </si>
  <si>
    <t>Raritan</t>
  </si>
  <si>
    <t>PDU PX3-1730V-V2 24xC13 12xC19 excl. Beugels</t>
  </si>
  <si>
    <t>PX3V-1730v2</t>
  </si>
  <si>
    <t>A6T2.SML-KIT-EKA-AGE-2D</t>
  </si>
  <si>
    <t>A0003C-000001-001-1</t>
  </si>
  <si>
    <t>Electronic Door Handles, High Frequency Authentication, DX2-DH2C2 Intelligent Door Sensor with 2 active dry contacts powered by 12V to support doorlocks</t>
  </si>
  <si>
    <t>Magnetic door switch, cable length 6 m with mounting materials, single door (Varicom M)</t>
  </si>
  <si>
    <t>Europese Aanbesteding</t>
  </si>
  <si>
    <t>BPK-Grafiek</t>
  </si>
  <si>
    <t>Indicatie eigen score</t>
  </si>
  <si>
    <t>Score Kwaliteit</t>
  </si>
  <si>
    <t>Procenten</t>
  </si>
  <si>
    <t xml:space="preserve">Kwaliteit in eisen </t>
  </si>
  <si>
    <t>%</t>
  </si>
  <si>
    <t>Totaal kwaliteit</t>
  </si>
  <si>
    <t>Indicatie BPK-score</t>
  </si>
  <si>
    <t>*1</t>
  </si>
  <si>
    <t>Opbouw Score voor kwaliteit</t>
  </si>
  <si>
    <t>Punten</t>
  </si>
  <si>
    <t xml:space="preserve">Eisen </t>
  </si>
  <si>
    <t>Wensen</t>
  </si>
  <si>
    <t>Totaal</t>
  </si>
  <si>
    <t xml:space="preserve"> </t>
  </si>
  <si>
    <t>Hulpdata Grafiek Superformule</t>
  </si>
  <si>
    <t>Hulpvelden</t>
  </si>
  <si>
    <t>Uw inschrijving</t>
  </si>
  <si>
    <t>LET OP  !!!</t>
  </si>
  <si>
    <t>EVMI-punten</t>
  </si>
  <si>
    <t xml:space="preserve">P </t>
  </si>
  <si>
    <t>Q</t>
  </si>
  <si>
    <t>EMVI</t>
  </si>
  <si>
    <t>Ref</t>
  </si>
  <si>
    <t>Ref (boven)</t>
  </si>
  <si>
    <t>Ref (onder)</t>
  </si>
  <si>
    <t>EMVI-lijnen</t>
  </si>
  <si>
    <t>hulp=Q bij P=0</t>
  </si>
  <si>
    <t>Q berekend bij P=0 en EMVI=1</t>
  </si>
  <si>
    <t>P berekend uit Q en EMVI=1</t>
  </si>
  <si>
    <t>Q berekend bij P=0 en EMVI=0,9</t>
  </si>
  <si>
    <t>P berekend uit Q en EMVI=0,9</t>
  </si>
  <si>
    <t>Q berekend bij P=0 en EMVI=0,8</t>
  </si>
  <si>
    <t>P berekend uit Q en EMVI=0,8</t>
  </si>
  <si>
    <t>Q berekend bij P=0 en EMVI=0,7</t>
  </si>
  <si>
    <t>P berekend uit Q en EMVI=0,7</t>
  </si>
  <si>
    <t>Q berekend bij P=0 en EMVI=0,6</t>
  </si>
  <si>
    <t>P berekend uit Q en EMVI=0,6</t>
  </si>
  <si>
    <t>Q berekend bij P=0 en EMVI=1,1</t>
  </si>
  <si>
    <t>P berekend uit Q en EMVI=1,1</t>
  </si>
  <si>
    <t>Hulpvelden t.b.v grafiek</t>
  </si>
  <si>
    <t>Exponent</t>
  </si>
  <si>
    <t>Pref</t>
  </si>
  <si>
    <t>Qref</t>
  </si>
  <si>
    <t>Referentie</t>
  </si>
  <si>
    <t>Referentie (Qmax)</t>
  </si>
  <si>
    <t>Qmax</t>
  </si>
  <si>
    <t>Qmin</t>
  </si>
  <si>
    <t>Qwensen</t>
  </si>
  <si>
    <t>P</t>
  </si>
  <si>
    <t>LAQ</t>
  </si>
  <si>
    <t>genormaliseerd</t>
  </si>
  <si>
    <t>Bonus (extra)</t>
  </si>
  <si>
    <t>LAQ (norm)</t>
  </si>
  <si>
    <t>Qeisen</t>
  </si>
  <si>
    <t>Uw Inschrijving</t>
  </si>
  <si>
    <t>Qbonus</t>
  </si>
  <si>
    <r>
      <t xml:space="preserve">Voordat de TAB-bladen </t>
    </r>
    <r>
      <rPr>
        <i/>
        <sz val="12"/>
        <color theme="0"/>
        <rFont val="Verdana"/>
        <family val="2"/>
      </rPr>
      <t>"TBV PRIJSMODEL (1)"</t>
    </r>
    <r>
      <rPr>
        <sz val="12"/>
        <color theme="0"/>
        <rFont val="Verdana"/>
        <family val="2"/>
      </rPr>
      <t xml:space="preserve"> EN </t>
    </r>
    <r>
      <rPr>
        <i/>
        <sz val="12"/>
        <color theme="0"/>
        <rFont val="Verdana"/>
        <family val="2"/>
      </rPr>
      <t>"TBV PRIJSMODEL (2)"</t>
    </r>
    <r>
      <rPr>
        <sz val="12"/>
        <color theme="0"/>
        <rFont val="Verdana"/>
        <family val="2"/>
      </rPr>
      <t xml:space="preserve"> gekopieerd worden kan naar het Prijsmodel, moeten eerst onderstaande waarden ( oranje velden ) worden geselecteerd en worden gekopieerd en geplakt worden als WAARDEN (ctrl-C, plakken speciaal "waarden")</t>
    </r>
  </si>
  <si>
    <r>
      <t xml:space="preserve">Eigen inschatting score kwaliteit </t>
    </r>
    <r>
      <rPr>
        <vertAlign val="superscript"/>
        <sz val="11"/>
        <color theme="1"/>
        <rFont val="Verdana"/>
        <family val="2"/>
      </rPr>
      <t>*1</t>
    </r>
  </si>
  <si>
    <t>(zie ook voetnoot bijlage A pag. 5)</t>
  </si>
  <si>
    <t>Fictief aantal jaarlijks</t>
  </si>
  <si>
    <t>Jaarlijkse fee voor kosten zoals beschreven in Beschrijvend Document 2.5.3 en Bijlage A 7.1 en 7.2</t>
  </si>
  <si>
    <t>Jaarlijkse fee met betrekking tot overige kosten, niet reeds verdisconteert in andere prijzen en tarieven*</t>
  </si>
  <si>
    <t>*Bij gebruik van dit offerteonderdeel dient u in een aparte bijlage te onderbouwen hoe dit bedrag is samengesteld. Tevens vragen wij u om aan te geven welke impact dit onderdeel heeft op de overige prijzen en tarieven, gegeven dat in voorgaande aanbestedingen dit onderdeel hierin moest worden verdisconteert.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</si>
</sst>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_-* #,##0.00_-;_-* #,##0.00\-;_-* &quot;-&quot;??_-;_-@_-"/>
    <numFmt numFmtId="166" formatCode="&quot;€&quot;\ #,##0.00_-"/>
    <numFmt numFmtId="167" formatCode="&quot;€&quot;\ #,##0.00"/>
    <numFmt numFmtId="168" formatCode="_(&quot;€&quot;* #,##0.00_);_(&quot;€&quot;* \(#,##0.00\);_(&quot;€&quot;* &quot;-&quot;??_);_(@_)"/>
    <numFmt numFmtId="169" formatCode="_(* #,##0.00_);_(* \(#,##0.00\);_(* &quot;-&quot;??_);_(@_)"/>
    <numFmt numFmtId="174" formatCode="&quot;€&quot;#,##0.00_);\(&quot;€&quot;#,##0.00\)"/>
    <numFmt numFmtId="175" formatCode="0.0"/>
    <numFmt numFmtId="176" formatCode="0.000"/>
    <numFmt numFmtId="177" formatCode="_ &quot;€&quot;\ * #,##0_ ;_ &quot;€&quot;\ * \-#,##0_ ;_ &quot;€&quot;\ * &quot;-&quot;??_ ;_ @_ "/>
  </numFmts>
  <fonts count="6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4"/>
      <color indexed="9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i/>
      <sz val="8"/>
      <color theme="1"/>
      <name val="Arial"/>
      <family val="2"/>
    </font>
    <font>
      <i/>
      <sz val="8"/>
      <name val="Arial"/>
      <family val="2"/>
    </font>
    <font>
      <sz val="11"/>
      <name val="Arial"/>
      <family val="2"/>
    </font>
    <font>
      <i/>
      <sz val="9"/>
      <color theme="1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2"/>
      <color theme="0"/>
      <name val="Verdana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B0F0"/>
      <name val="Arial"/>
      <family val="2"/>
    </font>
    <font>
      <sz val="8"/>
      <name val="Verdana"/>
      <family val="2"/>
    </font>
    <font>
      <b/>
      <sz val="18"/>
      <color theme="1"/>
      <name val="Verdana"/>
      <family val="2"/>
    </font>
    <font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1"/>
      <color theme="1"/>
      <name val="Verdana"/>
      <family val="2"/>
    </font>
    <font>
      <i/>
      <sz val="10"/>
      <color theme="1"/>
      <name val="Verdana"/>
      <family val="2"/>
    </font>
    <font>
      <b/>
      <sz val="18"/>
      <color rgb="FFFF0000"/>
      <name val="Verdana"/>
      <family val="2"/>
    </font>
    <font>
      <b/>
      <sz val="10"/>
      <color theme="1"/>
      <name val="Verdana"/>
      <family val="2"/>
    </font>
    <font>
      <b/>
      <sz val="12"/>
      <color theme="1"/>
      <name val="Verdana"/>
      <family val="2"/>
    </font>
    <font>
      <sz val="10"/>
      <color indexed="8"/>
      <name val="Verdana"/>
      <family val="2"/>
    </font>
    <font>
      <sz val="10"/>
      <color indexed="9"/>
      <name val="Verdana"/>
      <family val="2"/>
    </font>
    <font>
      <b/>
      <sz val="12"/>
      <color indexed="9"/>
      <name val="Verdana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1"/>
      <color theme="1"/>
      <name val="Verdana"/>
      <family val="2"/>
    </font>
    <font>
      <b/>
      <sz val="18"/>
      <color theme="0"/>
      <name val="Verdana"/>
      <family val="2"/>
    </font>
    <font>
      <i/>
      <sz val="11"/>
      <color theme="1"/>
      <name val="Verdana"/>
      <family val="2"/>
    </font>
    <font>
      <vertAlign val="superscript"/>
      <sz val="11"/>
      <color theme="1"/>
      <name val="Verdana"/>
      <family val="2"/>
    </font>
    <font>
      <b/>
      <i/>
      <sz val="11"/>
      <color theme="1"/>
      <name val="Verdana"/>
      <family val="2"/>
    </font>
    <font>
      <sz val="11"/>
      <color theme="0"/>
      <name val="Verdana"/>
      <family val="2"/>
    </font>
    <font>
      <sz val="24"/>
      <color theme="0"/>
      <name val="Verdana"/>
      <family val="2"/>
    </font>
    <font>
      <b/>
      <sz val="11"/>
      <color theme="0"/>
      <name val="Verdana"/>
      <family val="2"/>
    </font>
    <font>
      <i/>
      <sz val="11"/>
      <color theme="0"/>
      <name val="Verdana"/>
      <family val="2"/>
    </font>
    <font>
      <sz val="12"/>
      <color theme="0"/>
      <name val="Verdana"/>
      <family val="2"/>
    </font>
    <font>
      <i/>
      <sz val="12"/>
      <color theme="0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8FCAE7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4F16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5">
    <xf numFmtId="0" fontId="0" fillId="0" borderId="0"/>
    <xf numFmtId="0" fontId="14" fillId="0" borderId="0"/>
    <xf numFmtId="0" fontId="12" fillId="0" borderId="0"/>
    <xf numFmtId="165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7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11" fillId="0" borderId="0"/>
    <xf numFmtId="0" fontId="11" fillId="0" borderId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3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223">
    <xf numFmtId="0" fontId="0" fillId="0" borderId="0" xfId="0"/>
    <xf numFmtId="167" fontId="18" fillId="3" borderId="2" xfId="0" applyNumberFormat="1" applyFont="1" applyFill="1" applyBorder="1" applyAlignment="1" applyProtection="1">
      <alignment horizontal="center" vertical="center"/>
      <protection locked="0"/>
    </xf>
    <xf numFmtId="167" fontId="18" fillId="3" borderId="2" xfId="6" applyNumberFormat="1" applyFont="1" applyFill="1" applyBorder="1" applyAlignment="1" applyProtection="1">
      <alignment horizontal="center" vertical="center"/>
      <protection locked="0"/>
    </xf>
    <xf numFmtId="0" fontId="45" fillId="3" borderId="2" xfId="0" applyFont="1" applyFill="1" applyBorder="1" applyAlignment="1" applyProtection="1">
      <alignment vertical="center"/>
      <protection locked="0"/>
    </xf>
    <xf numFmtId="0" fontId="36" fillId="0" borderId="0" xfId="0" applyFont="1" applyAlignment="1" applyProtection="1"/>
    <xf numFmtId="1" fontId="36" fillId="0" borderId="0" xfId="0" applyNumberFormat="1" applyFont="1" applyAlignment="1" applyProtection="1">
      <alignment horizontal="center"/>
    </xf>
    <xf numFmtId="1" fontId="37" fillId="8" borderId="0" xfId="0" applyNumberFormat="1" applyFont="1" applyFill="1" applyBorder="1" applyAlignment="1" applyProtection="1">
      <alignment horizontal="left"/>
    </xf>
    <xf numFmtId="0" fontId="38" fillId="8" borderId="0" xfId="0" applyFont="1" applyFill="1" applyProtection="1"/>
    <xf numFmtId="1" fontId="39" fillId="8" borderId="0" xfId="0" applyNumberFormat="1" applyFont="1" applyFill="1" applyBorder="1" applyAlignment="1" applyProtection="1">
      <alignment horizontal="left"/>
    </xf>
    <xf numFmtId="0" fontId="42" fillId="8" borderId="0" xfId="0" applyFont="1" applyFill="1" applyProtection="1"/>
    <xf numFmtId="1" fontId="30" fillId="8" borderId="0" xfId="0" applyNumberFormat="1" applyFont="1" applyFill="1" applyAlignment="1" applyProtection="1">
      <alignment horizontal="left"/>
    </xf>
    <xf numFmtId="0" fontId="43" fillId="8" borderId="0" xfId="0" applyFont="1" applyFill="1" applyAlignment="1" applyProtection="1">
      <alignment horizontal="left" vertical="center"/>
    </xf>
    <xf numFmtId="1" fontId="41" fillId="8" borderId="0" xfId="0" applyNumberFormat="1" applyFont="1" applyFill="1" applyBorder="1" applyAlignment="1" applyProtection="1">
      <alignment horizontal="left"/>
    </xf>
    <xf numFmtId="1" fontId="43" fillId="8" borderId="0" xfId="0" applyNumberFormat="1" applyFont="1" applyFill="1" applyBorder="1" applyAlignment="1" applyProtection="1">
      <alignment horizontal="left"/>
    </xf>
    <xf numFmtId="1" fontId="36" fillId="8" borderId="0" xfId="0" applyNumberFormat="1" applyFont="1" applyFill="1" applyAlignment="1" applyProtection="1">
      <alignment horizontal="center"/>
    </xf>
    <xf numFmtId="0" fontId="44" fillId="8" borderId="0" xfId="0" applyFont="1" applyFill="1" applyAlignment="1" applyProtection="1">
      <alignment horizontal="left" vertical="center"/>
    </xf>
    <xf numFmtId="0" fontId="36" fillId="8" borderId="0" xfId="0" applyFont="1" applyFill="1" applyAlignment="1" applyProtection="1"/>
    <xf numFmtId="166" fontId="36" fillId="0" borderId="0" xfId="0" applyNumberFormat="1" applyFont="1" applyAlignment="1" applyProtection="1"/>
    <xf numFmtId="44" fontId="36" fillId="0" borderId="0" xfId="8" applyFont="1" applyAlignment="1" applyProtection="1">
      <alignment horizontal="left"/>
    </xf>
    <xf numFmtId="0" fontId="47" fillId="8" borderId="0" xfId="0" applyFont="1" applyFill="1" applyProtection="1"/>
    <xf numFmtId="0" fontId="46" fillId="8" borderId="0" xfId="0" applyFont="1" applyFill="1" applyProtection="1"/>
    <xf numFmtId="0" fontId="45" fillId="8" borderId="0" xfId="0" applyFont="1" applyFill="1" applyBorder="1" applyAlignment="1" applyProtection="1">
      <alignment horizontal="left" vertical="center"/>
    </xf>
    <xf numFmtId="0" fontId="43" fillId="8" borderId="0" xfId="0" applyFont="1" applyFill="1" applyProtection="1"/>
    <xf numFmtId="0" fontId="12" fillId="0" borderId="0" xfId="0" applyFont="1" applyBorder="1" applyAlignment="1" applyProtection="1"/>
    <xf numFmtId="0" fontId="12" fillId="0" borderId="1" xfId="0" applyFont="1" applyBorder="1" applyAlignment="1" applyProtection="1"/>
    <xf numFmtId="0" fontId="25" fillId="0" borderId="1" xfId="0" applyFont="1" applyBorder="1" applyAlignment="1" applyProtection="1"/>
    <xf numFmtId="0" fontId="12" fillId="0" borderId="0" xfId="0" applyFont="1" applyAlignment="1" applyProtection="1"/>
    <xf numFmtId="0" fontId="25" fillId="0" borderId="0" xfId="0" applyFont="1" applyBorder="1" applyAlignment="1" applyProtection="1"/>
    <xf numFmtId="0" fontId="16" fillId="2" borderId="0" xfId="0" applyFont="1" applyFill="1" applyBorder="1" applyAlignment="1" applyProtection="1">
      <alignment horizontal="left"/>
    </xf>
    <xf numFmtId="0" fontId="13" fillId="2" borderId="0" xfId="0" applyFont="1" applyFill="1" applyBorder="1" applyAlignment="1" applyProtection="1">
      <alignment horizontal="center"/>
    </xf>
    <xf numFmtId="0" fontId="0" fillId="0" borderId="0" xfId="0" applyAlignment="1" applyProtection="1"/>
    <xf numFmtId="0" fontId="12" fillId="0" borderId="0" xfId="0" applyFont="1" applyBorder="1" applyAlignment="1" applyProtection="1">
      <alignment horizontal="center"/>
    </xf>
    <xf numFmtId="0" fontId="26" fillId="0" borderId="0" xfId="0" applyFont="1" applyBorder="1" applyAlignment="1" applyProtection="1"/>
    <xf numFmtId="0" fontId="26" fillId="0" borderId="0" xfId="0" applyFont="1" applyAlignment="1" applyProtection="1"/>
    <xf numFmtId="166" fontId="18" fillId="5" borderId="2" xfId="0" applyNumberFormat="1" applyFont="1" applyFill="1" applyBorder="1" applyAlignment="1" applyProtection="1">
      <alignment horizontal="right"/>
    </xf>
    <xf numFmtId="0" fontId="12" fillId="0" borderId="4" xfId="0" applyFont="1" applyBorder="1" applyAlignment="1" applyProtection="1">
      <alignment horizontal="right"/>
    </xf>
    <xf numFmtId="0" fontId="11" fillId="0" borderId="5" xfId="0" applyFont="1" applyBorder="1" applyAlignment="1" applyProtection="1">
      <alignment horizontal="right"/>
    </xf>
    <xf numFmtId="0" fontId="12" fillId="0" borderId="0" xfId="0" applyFont="1" applyBorder="1" applyAlignment="1" applyProtection="1">
      <alignment horizontal="right"/>
    </xf>
    <xf numFmtId="0" fontId="0" fillId="0" borderId="0" xfId="0" applyBorder="1" applyAlignment="1" applyProtection="1"/>
    <xf numFmtId="0" fontId="11" fillId="0" borderId="0" xfId="0" applyFont="1" applyBorder="1" applyAlignment="1" applyProtection="1">
      <alignment horizontal="right"/>
    </xf>
    <xf numFmtId="0" fontId="28" fillId="4" borderId="0" xfId="0" applyFont="1" applyFill="1" applyBorder="1" applyAlignment="1" applyProtection="1">
      <alignment horizontal="center" wrapText="1"/>
    </xf>
    <xf numFmtId="0" fontId="11" fillId="0" borderId="4" xfId="0" applyFont="1" applyBorder="1" applyAlignment="1" applyProtection="1"/>
    <xf numFmtId="0" fontId="12" fillId="0" borderId="5" xfId="0" applyFont="1" applyBorder="1" applyAlignment="1" applyProtection="1"/>
    <xf numFmtId="0" fontId="12" fillId="0" borderId="6" xfId="0" applyFont="1" applyBorder="1" applyAlignment="1" applyProtection="1"/>
    <xf numFmtId="0" fontId="19" fillId="4" borderId="0" xfId="0" applyFont="1" applyFill="1" applyBorder="1" applyAlignment="1" applyProtection="1">
      <alignment horizontal="right"/>
    </xf>
    <xf numFmtId="0" fontId="18" fillId="0" borderId="0" xfId="0" applyFont="1" applyFill="1" applyBorder="1" applyAlignment="1" applyProtection="1">
      <alignment horizontal="left"/>
    </xf>
    <xf numFmtId="0" fontId="11" fillId="0" borderId="0" xfId="0" applyFont="1" applyBorder="1" applyAlignment="1" applyProtection="1"/>
    <xf numFmtId="9" fontId="12" fillId="7" borderId="2" xfId="52" applyFont="1" applyFill="1" applyBorder="1" applyAlignment="1" applyProtection="1">
      <alignment horizontal="right"/>
      <protection locked="0"/>
    </xf>
    <xf numFmtId="167" fontId="18" fillId="5" borderId="2" xfId="0" applyNumberFormat="1" applyFont="1" applyFill="1" applyBorder="1" applyAlignment="1" applyProtection="1"/>
    <xf numFmtId="166" fontId="48" fillId="0" borderId="6" xfId="0" applyNumberFormat="1" applyFont="1" applyBorder="1" applyAlignment="1" applyProtection="1"/>
    <xf numFmtId="44" fontId="48" fillId="0" borderId="2" xfId="8" applyFont="1" applyBorder="1" applyAlignment="1" applyProtection="1">
      <alignment horizontal="right"/>
    </xf>
    <xf numFmtId="166" fontId="21" fillId="6" borderId="0" xfId="8" applyNumberFormat="1" applyFont="1" applyFill="1" applyBorder="1" applyAlignment="1" applyProtection="1">
      <alignment horizontal="right"/>
    </xf>
    <xf numFmtId="166" fontId="40" fillId="8" borderId="2" xfId="0" applyNumberFormat="1" applyFont="1" applyFill="1" applyBorder="1" applyAlignment="1" applyProtection="1">
      <alignment vertical="center"/>
    </xf>
    <xf numFmtId="166" fontId="27" fillId="5" borderId="0" xfId="0" applyNumberFormat="1" applyFont="1" applyFill="1" applyBorder="1" applyAlignment="1" applyProtection="1"/>
    <xf numFmtId="0" fontId="18" fillId="0" borderId="0" xfId="0" applyFont="1" applyFill="1" applyBorder="1" applyAlignment="1" applyProtection="1"/>
    <xf numFmtId="0" fontId="24" fillId="0" borderId="0" xfId="0" applyFont="1" applyFill="1" applyBorder="1" applyAlignment="1" applyProtection="1"/>
    <xf numFmtId="166" fontId="18" fillId="6" borderId="0" xfId="0" applyNumberFormat="1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/>
    <xf numFmtId="166" fontId="27" fillId="5" borderId="1" xfId="0" applyNumberFormat="1" applyFont="1" applyFill="1" applyBorder="1" applyAlignment="1" applyProtection="1"/>
    <xf numFmtId="0" fontId="15" fillId="0" borderId="0" xfId="0" applyFont="1" applyBorder="1" applyAlignment="1" applyProtection="1"/>
    <xf numFmtId="0" fontId="39" fillId="6" borderId="2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/>
    <xf numFmtId="0" fontId="19" fillId="4" borderId="0" xfId="0" applyFont="1" applyFill="1" applyBorder="1" applyAlignment="1" applyProtection="1">
      <alignment horizontal="left"/>
    </xf>
    <xf numFmtId="0" fontId="29" fillId="0" borderId="0" xfId="0" applyFont="1" applyFill="1" applyBorder="1" applyAlignment="1" applyProtection="1">
      <alignment horizontal="left"/>
    </xf>
    <xf numFmtId="0" fontId="11" fillId="0" borderId="2" xfId="0" applyFont="1" applyBorder="1" applyAlignment="1" applyProtection="1">
      <alignment horizontal="left" vertical="center"/>
    </xf>
    <xf numFmtId="49" fontId="11" fillId="5" borderId="4" xfId="0" applyNumberFormat="1" applyFont="1" applyFill="1" applyBorder="1" applyAlignment="1" applyProtection="1">
      <alignment horizontal="left" vertical="center" wrapText="1"/>
    </xf>
    <xf numFmtId="3" fontId="11" fillId="5" borderId="2" xfId="0" applyNumberFormat="1" applyFont="1" applyFill="1" applyBorder="1" applyAlignment="1" applyProtection="1">
      <alignment horizontal="center" vertical="center"/>
    </xf>
    <xf numFmtId="166" fontId="18" fillId="5" borderId="2" xfId="0" applyNumberFormat="1" applyFont="1" applyFill="1" applyBorder="1" applyAlignment="1" applyProtection="1">
      <alignment horizontal="center" vertical="center"/>
    </xf>
    <xf numFmtId="49" fontId="31" fillId="5" borderId="0" xfId="0" applyNumberFormat="1" applyFont="1" applyFill="1" applyBorder="1" applyAlignment="1" applyProtection="1">
      <alignment horizontal="left"/>
    </xf>
    <xf numFmtId="49" fontId="18" fillId="5" borderId="0" xfId="0" applyNumberFormat="1" applyFont="1" applyFill="1" applyBorder="1" applyAlignment="1" applyProtection="1">
      <alignment horizontal="left"/>
    </xf>
    <xf numFmtId="166" fontId="21" fillId="0" borderId="3" xfId="8" applyNumberFormat="1" applyFont="1" applyFill="1" applyBorder="1" applyAlignment="1" applyProtection="1">
      <alignment horizontal="center" vertical="center"/>
    </xf>
    <xf numFmtId="0" fontId="22" fillId="4" borderId="4" xfId="0" applyFont="1" applyFill="1" applyBorder="1" applyAlignment="1" applyProtection="1"/>
    <xf numFmtId="0" fontId="22" fillId="4" borderId="5" xfId="0" applyFont="1" applyFill="1" applyBorder="1" applyAlignment="1" applyProtection="1"/>
    <xf numFmtId="0" fontId="19" fillId="4" borderId="5" xfId="0" applyFont="1" applyFill="1" applyBorder="1" applyAlignment="1" applyProtection="1">
      <alignment horizontal="left"/>
    </xf>
    <xf numFmtId="0" fontId="19" fillId="4" borderId="6" xfId="0" applyFont="1" applyFill="1" applyBorder="1" applyAlignment="1" applyProtection="1">
      <alignment horizontal="left"/>
    </xf>
    <xf numFmtId="0" fontId="28" fillId="4" borderId="0" xfId="0" applyFont="1" applyFill="1" applyBorder="1" applyAlignment="1" applyProtection="1">
      <alignment horizontal="center"/>
    </xf>
    <xf numFmtId="3" fontId="18" fillId="5" borderId="2" xfId="0" applyNumberFormat="1" applyFont="1" applyFill="1" applyBorder="1" applyAlignment="1" applyProtection="1">
      <alignment horizontal="center" vertical="center"/>
    </xf>
    <xf numFmtId="49" fontId="18" fillId="5" borderId="4" xfId="0" applyNumberFormat="1" applyFont="1" applyFill="1" applyBorder="1" applyAlignment="1" applyProtection="1">
      <alignment horizontal="left" vertical="center" wrapText="1"/>
    </xf>
    <xf numFmtId="49" fontId="31" fillId="5" borderId="1" xfId="0" applyNumberFormat="1" applyFont="1" applyFill="1" applyBorder="1" applyAlignment="1" applyProtection="1">
      <alignment horizontal="left"/>
    </xf>
    <xf numFmtId="49" fontId="18" fillId="5" borderId="1" xfId="0" applyNumberFormat="1" applyFont="1" applyFill="1" applyBorder="1" applyAlignment="1" applyProtection="1">
      <alignment horizontal="left"/>
    </xf>
    <xf numFmtId="166" fontId="21" fillId="6" borderId="3" xfId="8" applyNumberFormat="1" applyFont="1" applyFill="1" applyBorder="1" applyAlignment="1" applyProtection="1">
      <alignment horizontal="center" vertical="center"/>
    </xf>
    <xf numFmtId="0" fontId="22" fillId="4" borderId="0" xfId="6" applyFont="1" applyFill="1" applyBorder="1" applyAlignment="1" applyProtection="1">
      <alignment horizontal="left"/>
    </xf>
    <xf numFmtId="0" fontId="11" fillId="0" borderId="2" xfId="29" applyFont="1" applyBorder="1" applyAlignment="1" applyProtection="1">
      <alignment horizontal="left"/>
    </xf>
    <xf numFmtId="3" fontId="11" fillId="0" borderId="2" xfId="29" applyNumberFormat="1" applyFont="1" applyBorder="1" applyAlignment="1" applyProtection="1">
      <alignment horizontal="center" vertical="center"/>
    </xf>
    <xf numFmtId="167" fontId="11" fillId="0" borderId="2" xfId="29" applyNumberFormat="1" applyFont="1" applyBorder="1" applyAlignment="1" applyProtection="1">
      <alignment horizontal="center" vertical="center"/>
    </xf>
    <xf numFmtId="0" fontId="11" fillId="0" borderId="0" xfId="29" applyFont="1" applyBorder="1" applyAlignment="1" applyProtection="1">
      <alignment horizontal="left"/>
    </xf>
    <xf numFmtId="166" fontId="21" fillId="0" borderId="2" xfId="8" applyNumberFormat="1" applyFont="1" applyFill="1" applyBorder="1" applyAlignment="1" applyProtection="1">
      <alignment horizontal="center" vertical="center"/>
    </xf>
    <xf numFmtId="0" fontId="11" fillId="0" borderId="1" xfId="29" applyFont="1" applyBorder="1" applyAlignment="1" applyProtection="1">
      <alignment horizontal="left"/>
    </xf>
    <xf numFmtId="0" fontId="19" fillId="4" borderId="0" xfId="6" applyFont="1" applyFill="1" applyBorder="1" applyAlignment="1" applyProtection="1">
      <alignment horizontal="left"/>
    </xf>
    <xf numFmtId="49" fontId="11" fillId="5" borderId="2" xfId="0" applyNumberFormat="1" applyFont="1" applyFill="1" applyBorder="1" applyAlignment="1" applyProtection="1">
      <alignment horizontal="left" vertical="center" wrapText="1"/>
    </xf>
    <xf numFmtId="49" fontId="18" fillId="5" borderId="2" xfId="0" applyNumberFormat="1" applyFont="1" applyFill="1" applyBorder="1" applyAlignment="1" applyProtection="1">
      <alignment horizontal="left" vertical="center" wrapText="1"/>
    </xf>
    <xf numFmtId="166" fontId="21" fillId="6" borderId="0" xfId="8" applyNumberFormat="1" applyFont="1" applyFill="1" applyBorder="1" applyAlignment="1" applyProtection="1">
      <alignment horizontal="center" vertical="center"/>
    </xf>
    <xf numFmtId="0" fontId="31" fillId="0" borderId="0" xfId="0" applyFont="1" applyBorder="1" applyAlignment="1" applyProtection="1"/>
    <xf numFmtId="167" fontId="18" fillId="7" borderId="2" xfId="6" applyNumberFormat="1" applyFont="1" applyFill="1" applyBorder="1" applyAlignment="1" applyProtection="1">
      <protection locked="0"/>
    </xf>
    <xf numFmtId="0" fontId="28" fillId="4" borderId="0" xfId="0" applyFont="1" applyFill="1" applyBorder="1" applyAlignment="1" applyProtection="1"/>
    <xf numFmtId="0" fontId="0" fillId="0" borderId="2" xfId="0" applyBorder="1" applyAlignment="1" applyProtection="1"/>
    <xf numFmtId="167" fontId="18" fillId="5" borderId="7" xfId="0" applyNumberFormat="1" applyFont="1" applyFill="1" applyBorder="1" applyAlignment="1" applyProtection="1"/>
    <xf numFmtId="0" fontId="0" fillId="0" borderId="7" xfId="0" applyBorder="1" applyAlignment="1" applyProtection="1"/>
    <xf numFmtId="167" fontId="18" fillId="7" borderId="7" xfId="6" applyNumberFormat="1" applyFont="1" applyFill="1" applyBorder="1" applyAlignment="1" applyProtection="1">
      <protection locked="0"/>
    </xf>
    <xf numFmtId="167" fontId="18" fillId="3" borderId="7" xfId="0" applyNumberFormat="1" applyFont="1" applyFill="1" applyBorder="1" applyAlignment="1" applyProtection="1">
      <alignment horizontal="center" vertical="center"/>
      <protection locked="0"/>
    </xf>
    <xf numFmtId="166" fontId="18" fillId="5" borderId="7" xfId="0" applyNumberFormat="1" applyFont="1" applyFill="1" applyBorder="1" applyAlignment="1" applyProtection="1">
      <alignment horizontal="right"/>
    </xf>
    <xf numFmtId="0" fontId="28" fillId="4" borderId="0" xfId="0" applyFont="1" applyFill="1" applyBorder="1" applyAlignment="1" applyProtection="1">
      <alignment horizontal="center" wrapText="1"/>
    </xf>
    <xf numFmtId="3" fontId="18" fillId="0" borderId="7" xfId="0" applyNumberFormat="1" applyFont="1" applyFill="1" applyBorder="1" applyAlignment="1" applyProtection="1">
      <alignment horizontal="center"/>
    </xf>
    <xf numFmtId="3" fontId="18" fillId="0" borderId="2" xfId="0" applyNumberFormat="1" applyFont="1" applyFill="1" applyBorder="1" applyAlignment="1" applyProtection="1">
      <alignment horizontal="center"/>
    </xf>
    <xf numFmtId="0" fontId="11" fillId="0" borderId="0" xfId="0" applyFont="1" applyAlignment="1" applyProtection="1"/>
    <xf numFmtId="0" fontId="49" fillId="0" borderId="0" xfId="58" applyAlignment="1" applyProtection="1"/>
    <xf numFmtId="166" fontId="23" fillId="9" borderId="0" xfId="0" applyNumberFormat="1" applyFont="1" applyFill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horizontal="center" wrapText="1"/>
    </xf>
    <xf numFmtId="0" fontId="12" fillId="0" borderId="6" xfId="0" applyFont="1" applyBorder="1" applyAlignment="1" applyProtection="1">
      <alignment horizontal="center" wrapText="1"/>
    </xf>
    <xf numFmtId="0" fontId="11" fillId="0" borderId="0" xfId="0" applyFont="1" applyBorder="1" applyAlignment="1" applyProtection="1">
      <alignment horizontal="left" vertical="top" wrapText="1"/>
      <protection locked="0"/>
    </xf>
    <xf numFmtId="0" fontId="12" fillId="0" borderId="0" xfId="0" applyFont="1" applyBorder="1" applyAlignment="1" applyProtection="1">
      <alignment horizontal="left" vertical="top" wrapText="1"/>
      <protection locked="0"/>
    </xf>
    <xf numFmtId="0" fontId="22" fillId="4" borderId="0" xfId="6" applyFont="1" applyFill="1" applyBorder="1" applyAlignment="1" applyProtection="1">
      <alignment horizontal="center" vertical="center" wrapText="1"/>
    </xf>
    <xf numFmtId="44" fontId="12" fillId="0" borderId="2" xfId="8" applyFont="1" applyBorder="1" applyAlignment="1" applyProtection="1"/>
    <xf numFmtId="0" fontId="28" fillId="4" borderId="0" xfId="0" applyFont="1" applyFill="1" applyBorder="1" applyAlignment="1" applyProtection="1">
      <alignment wrapText="1"/>
    </xf>
    <xf numFmtId="0" fontId="22" fillId="4" borderId="0" xfId="6" applyFont="1" applyFill="1" applyBorder="1" applyAlignment="1" applyProtection="1">
      <alignment horizontal="center"/>
    </xf>
    <xf numFmtId="44" fontId="12" fillId="0" borderId="0" xfId="8" applyFont="1" applyBorder="1" applyAlignment="1" applyProtection="1"/>
    <xf numFmtId="44" fontId="48" fillId="0" borderId="0" xfId="8" applyFont="1" applyBorder="1" applyAlignment="1" applyProtection="1">
      <alignment horizontal="right"/>
    </xf>
    <xf numFmtId="0" fontId="0" fillId="0" borderId="0" xfId="0" applyAlignment="1">
      <alignment vertical="center"/>
    </xf>
    <xf numFmtId="0" fontId="51" fillId="0" borderId="0" xfId="0" applyFont="1" applyAlignment="1">
      <alignment vertical="center"/>
    </xf>
    <xf numFmtId="0" fontId="49" fillId="0" borderId="0" xfId="58" applyAlignment="1">
      <alignment vertical="center"/>
    </xf>
    <xf numFmtId="167" fontId="18" fillId="5" borderId="4" xfId="0" applyNumberFormat="1" applyFont="1" applyFill="1" applyBorder="1" applyAlignment="1" applyProtection="1">
      <alignment horizontal="left"/>
    </xf>
    <xf numFmtId="167" fontId="18" fillId="5" borderId="6" xfId="0" applyNumberFormat="1" applyFont="1" applyFill="1" applyBorder="1" applyAlignment="1" applyProtection="1">
      <alignment horizontal="left"/>
    </xf>
    <xf numFmtId="167" fontId="18" fillId="5" borderId="4" xfId="0" applyNumberFormat="1" applyFont="1" applyFill="1" applyBorder="1" applyAlignment="1" applyProtection="1">
      <alignment horizontal="left" wrapText="1"/>
    </xf>
    <xf numFmtId="167" fontId="18" fillId="5" borderId="6" xfId="0" applyNumberFormat="1" applyFont="1" applyFill="1" applyBorder="1" applyAlignment="1" applyProtection="1">
      <alignment horizontal="left" wrapText="1"/>
    </xf>
    <xf numFmtId="167" fontId="18" fillId="5" borderId="4" xfId="0" applyNumberFormat="1" applyFont="1" applyFill="1" applyBorder="1" applyAlignment="1" applyProtection="1">
      <alignment horizontal="left" vertical="top"/>
    </xf>
    <xf numFmtId="167" fontId="18" fillId="5" borderId="6" xfId="0" applyNumberFormat="1" applyFont="1" applyFill="1" applyBorder="1" applyAlignment="1" applyProtection="1">
      <alignment horizontal="left" vertical="top"/>
    </xf>
    <xf numFmtId="167" fontId="18" fillId="7" borderId="2" xfId="6" applyNumberFormat="1" applyFont="1" applyFill="1" applyBorder="1" applyAlignment="1" applyProtection="1">
      <alignment vertical="top"/>
      <protection locked="0"/>
    </xf>
    <xf numFmtId="3" fontId="18" fillId="0" borderId="2" xfId="0" applyNumberFormat="1" applyFont="1" applyFill="1" applyBorder="1" applyAlignment="1" applyProtection="1">
      <alignment horizontal="center" vertical="top"/>
    </xf>
    <xf numFmtId="167" fontId="18" fillId="3" borderId="7" xfId="0" applyNumberFormat="1" applyFont="1" applyFill="1" applyBorder="1" applyAlignment="1" applyProtection="1">
      <alignment horizontal="center" vertical="top"/>
      <protection locked="0"/>
    </xf>
    <xf numFmtId="166" fontId="18" fillId="5" borderId="2" xfId="0" applyNumberFormat="1" applyFont="1" applyFill="1" applyBorder="1" applyAlignment="1" applyProtection="1">
      <alignment horizontal="right" vertical="top"/>
    </xf>
    <xf numFmtId="0" fontId="36" fillId="0" borderId="0" xfId="60" applyFont="1" applyProtection="1">
      <protection hidden="1"/>
    </xf>
    <xf numFmtId="0" fontId="52" fillId="0" borderId="0" xfId="60" applyFont="1" applyProtection="1">
      <protection hidden="1"/>
    </xf>
    <xf numFmtId="0" fontId="37" fillId="8" borderId="0" xfId="60" applyFont="1" applyFill="1" applyProtection="1">
      <protection hidden="1"/>
    </xf>
    <xf numFmtId="0" fontId="38" fillId="8" borderId="0" xfId="60" applyFont="1" applyFill="1" applyProtection="1">
      <protection hidden="1"/>
    </xf>
    <xf numFmtId="0" fontId="52" fillId="8" borderId="0" xfId="60" applyFont="1" applyFill="1" applyProtection="1">
      <protection hidden="1"/>
    </xf>
    <xf numFmtId="0" fontId="53" fillId="8" borderId="0" xfId="60" applyFont="1" applyFill="1" applyProtection="1">
      <protection hidden="1"/>
    </xf>
    <xf numFmtId="0" fontId="40" fillId="8" borderId="0" xfId="60" applyFont="1" applyFill="1" applyAlignment="1" applyProtection="1">
      <alignment vertical="center"/>
      <protection hidden="1"/>
    </xf>
    <xf numFmtId="1" fontId="51" fillId="0" borderId="1" xfId="60" applyNumberFormat="1" applyFont="1" applyBorder="1" applyProtection="1">
      <protection hidden="1"/>
    </xf>
    <xf numFmtId="1" fontId="36" fillId="0" borderId="1" xfId="60" applyNumberFormat="1" applyFont="1" applyBorder="1" applyAlignment="1" applyProtection="1">
      <alignment horizontal="right"/>
      <protection hidden="1"/>
    </xf>
    <xf numFmtId="1" fontId="36" fillId="0" borderId="1" xfId="60" applyNumberFormat="1" applyFont="1" applyBorder="1" applyProtection="1">
      <protection hidden="1"/>
    </xf>
    <xf numFmtId="1" fontId="29" fillId="0" borderId="1" xfId="60" applyNumberFormat="1" applyFont="1" applyBorder="1" applyProtection="1">
      <protection hidden="1"/>
    </xf>
    <xf numFmtId="168" fontId="36" fillId="0" borderId="0" xfId="61" applyFont="1" applyAlignment="1" applyProtection="1">
      <alignment horizontal="left"/>
      <protection hidden="1"/>
    </xf>
    <xf numFmtId="0" fontId="52" fillId="0" borderId="0" xfId="60" applyFont="1" applyAlignment="1" applyProtection="1">
      <alignment wrapText="1"/>
      <protection hidden="1"/>
    </xf>
    <xf numFmtId="0" fontId="40" fillId="0" borderId="2" xfId="60" applyFont="1" applyBorder="1" applyAlignment="1" applyProtection="1">
      <alignment horizontal="right" vertical="center"/>
      <protection hidden="1"/>
    </xf>
    <xf numFmtId="174" fontId="54" fillId="6" borderId="2" xfId="61" quotePrefix="1" applyNumberFormat="1" applyFont="1" applyFill="1" applyBorder="1" applyAlignment="1" applyProtection="1">
      <alignment horizontal="right" vertical="center" wrapText="1"/>
      <protection hidden="1"/>
    </xf>
    <xf numFmtId="0" fontId="52" fillId="0" borderId="0" xfId="60" applyFont="1" applyProtection="1">
      <protection locked="0"/>
    </xf>
    <xf numFmtId="0" fontId="52" fillId="0" borderId="0" xfId="60" applyFont="1" applyAlignment="1" applyProtection="1">
      <alignment wrapText="1"/>
      <protection locked="0"/>
    </xf>
    <xf numFmtId="0" fontId="40" fillId="8" borderId="4" xfId="60" applyFont="1" applyFill="1" applyBorder="1" applyAlignment="1" applyProtection="1">
      <alignment horizontal="left" vertical="center" wrapText="1"/>
      <protection hidden="1"/>
    </xf>
    <xf numFmtId="0" fontId="40" fillId="8" borderId="6" xfId="60" applyFont="1" applyFill="1" applyBorder="1" applyAlignment="1" applyProtection="1">
      <alignment horizontal="left" vertical="center" wrapText="1"/>
      <protection hidden="1"/>
    </xf>
    <xf numFmtId="0" fontId="40" fillId="8" borderId="6" xfId="60" applyFont="1" applyFill="1" applyBorder="1" applyAlignment="1" applyProtection="1">
      <alignment horizontal="right" vertical="center" wrapText="1"/>
      <protection hidden="1"/>
    </xf>
    <xf numFmtId="0" fontId="40" fillId="8" borderId="4" xfId="60" applyFont="1" applyFill="1" applyBorder="1" applyAlignment="1" applyProtection="1">
      <alignment horizontal="right" vertical="center" wrapText="1"/>
      <protection hidden="1"/>
    </xf>
    <xf numFmtId="0" fontId="40" fillId="8" borderId="6" xfId="60" applyFont="1" applyFill="1" applyBorder="1" applyAlignment="1" applyProtection="1">
      <alignment horizontal="right" vertical="center" wrapText="1"/>
      <protection hidden="1"/>
    </xf>
    <xf numFmtId="0" fontId="52" fillId="0" borderId="4" xfId="60" applyFont="1" applyBorder="1" applyAlignment="1" applyProtection="1">
      <alignment horizontal="right" vertical="center"/>
      <protection hidden="1"/>
    </xf>
    <xf numFmtId="0" fontId="52" fillId="0" borderId="6" xfId="60" applyFont="1" applyBorder="1" applyAlignment="1" applyProtection="1">
      <alignment horizontal="right" vertical="center"/>
      <protection hidden="1"/>
    </xf>
    <xf numFmtId="3" fontId="54" fillId="5" borderId="2" xfId="60" quotePrefix="1" applyNumberFormat="1" applyFont="1" applyFill="1" applyBorder="1" applyAlignment="1" applyProtection="1">
      <alignment horizontal="right" vertical="center" wrapText="1"/>
      <protection hidden="1"/>
    </xf>
    <xf numFmtId="175" fontId="54" fillId="0" borderId="4" xfId="60" applyNumberFormat="1" applyFont="1" applyBorder="1" applyAlignment="1" applyProtection="1">
      <alignment horizontal="right" vertical="center"/>
      <protection hidden="1"/>
    </xf>
    <xf numFmtId="175" fontId="54" fillId="0" borderId="6" xfId="60" applyNumberFormat="1" applyFont="1" applyBorder="1" applyAlignment="1" applyProtection="1">
      <alignment horizontal="left" vertical="center"/>
      <protection hidden="1"/>
    </xf>
    <xf numFmtId="3" fontId="54" fillId="10" borderId="2" xfId="60" quotePrefix="1" applyNumberFormat="1" applyFont="1" applyFill="1" applyBorder="1" applyAlignment="1" applyProtection="1">
      <alignment horizontal="right" vertical="center" wrapText="1"/>
      <protection locked="0"/>
    </xf>
    <xf numFmtId="0" fontId="52" fillId="0" borderId="4" xfId="60" applyFont="1" applyBorder="1" applyAlignment="1" applyProtection="1">
      <alignment horizontal="center" vertical="center"/>
      <protection hidden="1"/>
    </xf>
    <xf numFmtId="0" fontId="52" fillId="0" borderId="6" xfId="60" applyFont="1" applyBorder="1" applyAlignment="1" applyProtection="1">
      <alignment horizontal="right" vertical="center"/>
      <protection hidden="1"/>
    </xf>
    <xf numFmtId="3" fontId="52" fillId="0" borderId="2" xfId="60" applyNumberFormat="1" applyFont="1" applyBorder="1" applyAlignment="1" applyProtection="1">
      <alignment horizontal="right" vertical="center"/>
      <protection hidden="1"/>
    </xf>
    <xf numFmtId="0" fontId="40" fillId="0" borderId="4" xfId="60" applyFont="1" applyBorder="1" applyAlignment="1" applyProtection="1">
      <alignment horizontal="right" vertical="center"/>
      <protection hidden="1"/>
    </xf>
    <xf numFmtId="0" fontId="40" fillId="0" borderId="6" xfId="60" applyFont="1" applyBorder="1" applyAlignment="1" applyProtection="1">
      <alignment horizontal="right" vertical="center"/>
      <protection hidden="1"/>
    </xf>
    <xf numFmtId="176" fontId="56" fillId="0" borderId="2" xfId="60" applyNumberFormat="1" applyFont="1" applyBorder="1" applyAlignment="1" applyProtection="1">
      <alignment horizontal="right" vertical="center"/>
      <protection hidden="1"/>
    </xf>
    <xf numFmtId="0" fontId="55" fillId="0" borderId="4" xfId="60" applyFont="1" applyBorder="1" applyAlignment="1" applyProtection="1">
      <alignment horizontal="right" vertical="center"/>
      <protection hidden="1"/>
    </xf>
    <xf numFmtId="0" fontId="41" fillId="0" borderId="5" xfId="62" applyFont="1" applyBorder="1" applyAlignment="1" applyProtection="1">
      <alignment vertical="center"/>
      <protection hidden="1"/>
    </xf>
    <xf numFmtId="0" fontId="54" fillId="0" borderId="6" xfId="62" applyFont="1" applyBorder="1" applyAlignment="1" applyProtection="1">
      <alignment vertical="center"/>
      <protection hidden="1"/>
    </xf>
    <xf numFmtId="0" fontId="54" fillId="0" borderId="8" xfId="62" applyFont="1" applyBorder="1" applyAlignment="1" applyProtection="1">
      <alignment vertical="center"/>
      <protection hidden="1"/>
    </xf>
    <xf numFmtId="0" fontId="54" fillId="0" borderId="0" xfId="62" applyFont="1" applyAlignment="1" applyProtection="1">
      <alignment horizontal="left" vertical="center"/>
      <protection hidden="1"/>
    </xf>
    <xf numFmtId="0" fontId="55" fillId="0" borderId="0" xfId="60" applyFont="1" applyAlignment="1" applyProtection="1">
      <alignment horizontal="right" vertical="center"/>
      <protection hidden="1"/>
    </xf>
    <xf numFmtId="0" fontId="40" fillId="8" borderId="9" xfId="60" applyFont="1" applyFill="1" applyBorder="1" applyAlignment="1" applyProtection="1">
      <alignment horizontal="right" vertical="center" wrapText="1"/>
      <protection hidden="1"/>
    </xf>
    <xf numFmtId="0" fontId="54" fillId="0" borderId="0" xfId="60" applyFont="1" applyProtection="1">
      <protection hidden="1"/>
    </xf>
    <xf numFmtId="0" fontId="40" fillId="0" borderId="0" xfId="60" applyFont="1" applyAlignment="1" applyProtection="1">
      <alignment horizontal="right" vertical="center"/>
      <protection hidden="1"/>
    </xf>
    <xf numFmtId="3" fontId="52" fillId="0" borderId="0" xfId="60" applyNumberFormat="1" applyFont="1" applyAlignment="1" applyProtection="1">
      <alignment horizontal="right" vertical="center"/>
      <protection hidden="1"/>
    </xf>
    <xf numFmtId="175" fontId="54" fillId="0" borderId="0" xfId="60" applyNumberFormat="1" applyFont="1" applyAlignment="1" applyProtection="1">
      <alignment horizontal="right" vertical="center"/>
      <protection hidden="1"/>
    </xf>
    <xf numFmtId="175" fontId="54" fillId="0" borderId="0" xfId="60" applyNumberFormat="1" applyFont="1" applyAlignment="1" applyProtection="1">
      <alignment horizontal="left" vertical="center"/>
      <protection hidden="1"/>
    </xf>
    <xf numFmtId="0" fontId="1" fillId="0" borderId="0" xfId="60" applyProtection="1">
      <protection hidden="1"/>
    </xf>
    <xf numFmtId="0" fontId="40" fillId="8" borderId="8" xfId="60" applyFont="1" applyFill="1" applyBorder="1" applyAlignment="1" applyProtection="1">
      <alignment horizontal="center" vertical="center"/>
      <protection hidden="1"/>
    </xf>
    <xf numFmtId="0" fontId="40" fillId="8" borderId="0" xfId="60" applyFont="1" applyFill="1" applyAlignment="1" applyProtection="1">
      <alignment horizontal="center" vertical="center"/>
      <protection hidden="1"/>
    </xf>
    <xf numFmtId="0" fontId="52" fillId="0" borderId="2" xfId="60" applyFont="1" applyBorder="1" applyAlignment="1" applyProtection="1">
      <alignment horizontal="right" vertical="center"/>
      <protection hidden="1"/>
    </xf>
    <xf numFmtId="0" fontId="54" fillId="0" borderId="4" xfId="63" applyNumberFormat="1" applyFont="1" applyBorder="1" applyAlignment="1" applyProtection="1">
      <alignment vertical="center"/>
      <protection hidden="1"/>
    </xf>
    <xf numFmtId="1" fontId="39" fillId="8" borderId="0" xfId="60" applyNumberFormat="1" applyFont="1" applyFill="1" applyProtection="1">
      <protection hidden="1"/>
    </xf>
    <xf numFmtId="0" fontId="50" fillId="5" borderId="0" xfId="60" applyFont="1" applyFill="1" applyProtection="1">
      <protection hidden="1"/>
    </xf>
    <xf numFmtId="0" fontId="57" fillId="5" borderId="0" xfId="60" applyFont="1" applyFill="1" applyProtection="1">
      <protection hidden="1"/>
    </xf>
    <xf numFmtId="0" fontId="58" fillId="5" borderId="0" xfId="60" applyFont="1" applyFill="1" applyAlignment="1" applyProtection="1">
      <alignment vertical="center"/>
      <protection hidden="1"/>
    </xf>
    <xf numFmtId="0" fontId="57" fillId="5" borderId="0" xfId="60" applyFont="1" applyFill="1" applyAlignment="1" applyProtection="1">
      <alignment wrapText="1"/>
      <protection hidden="1"/>
    </xf>
    <xf numFmtId="0" fontId="59" fillId="5" borderId="0" xfId="60" applyFont="1" applyFill="1" applyAlignment="1" applyProtection="1">
      <alignment horizontal="left" vertical="center"/>
      <protection hidden="1"/>
    </xf>
    <xf numFmtId="0" fontId="57" fillId="5" borderId="0" xfId="60" applyFont="1" applyFill="1" applyAlignment="1" applyProtection="1">
      <alignment horizontal="center" vertical="center"/>
      <protection hidden="1"/>
    </xf>
    <xf numFmtId="168" fontId="57" fillId="5" borderId="0" xfId="61" applyFont="1" applyFill="1" applyBorder="1" applyAlignment="1" applyProtection="1">
      <alignment horizontal="right" vertical="center" wrapText="1"/>
      <protection hidden="1"/>
    </xf>
    <xf numFmtId="175" fontId="57" fillId="5" borderId="0" xfId="60" applyNumberFormat="1" applyFont="1" applyFill="1" applyAlignment="1" applyProtection="1">
      <alignment horizontal="right" vertical="center" wrapText="1"/>
      <protection hidden="1"/>
    </xf>
    <xf numFmtId="176" fontId="60" fillId="5" borderId="0" xfId="60" applyNumberFormat="1" applyFont="1" applyFill="1" applyAlignment="1" applyProtection="1">
      <alignment horizontal="right" vertical="center"/>
      <protection hidden="1"/>
    </xf>
    <xf numFmtId="1" fontId="60" fillId="5" borderId="0" xfId="60" applyNumberFormat="1" applyFont="1" applyFill="1" applyAlignment="1" applyProtection="1">
      <alignment horizontal="right" vertical="center"/>
      <protection hidden="1"/>
    </xf>
    <xf numFmtId="0" fontId="30" fillId="5" borderId="0" xfId="60" applyFont="1" applyFill="1" applyAlignment="1" applyProtection="1">
      <alignment vertical="center"/>
      <protection hidden="1"/>
    </xf>
    <xf numFmtId="0" fontId="61" fillId="5" borderId="0" xfId="60" applyFont="1" applyFill="1" applyAlignment="1" applyProtection="1">
      <alignment horizontal="left" vertical="top" wrapText="1"/>
      <protection hidden="1"/>
    </xf>
    <xf numFmtId="0" fontId="61" fillId="5" borderId="0" xfId="60" applyFont="1" applyFill="1" applyAlignment="1" applyProtection="1">
      <alignment vertical="center"/>
      <protection hidden="1"/>
    </xf>
    <xf numFmtId="0" fontId="57" fillId="5" borderId="0" xfId="60" applyFont="1" applyFill="1" applyAlignment="1" applyProtection="1">
      <alignment vertical="center"/>
      <protection hidden="1"/>
    </xf>
    <xf numFmtId="0" fontId="59" fillId="5" borderId="0" xfId="60" applyFont="1" applyFill="1" applyAlignment="1" applyProtection="1">
      <alignment horizontal="left" vertical="center"/>
      <protection locked="0"/>
    </xf>
    <xf numFmtId="0" fontId="59" fillId="5" borderId="0" xfId="60" applyFont="1" applyFill="1" applyAlignment="1" applyProtection="1">
      <alignment horizontal="right" vertical="center"/>
      <protection locked="0"/>
    </xf>
    <xf numFmtId="0" fontId="57" fillId="5" borderId="0" xfId="60" applyFont="1" applyFill="1" applyProtection="1">
      <protection locked="0"/>
    </xf>
    <xf numFmtId="0" fontId="60" fillId="5" borderId="0" xfId="60" applyFont="1" applyFill="1" applyAlignment="1" applyProtection="1">
      <alignment horizontal="center" vertical="center"/>
      <protection locked="0"/>
    </xf>
    <xf numFmtId="174" fontId="60" fillId="5" borderId="0" xfId="61" applyNumberFormat="1" applyFont="1" applyFill="1" applyBorder="1" applyAlignment="1" applyProtection="1">
      <alignment horizontal="right" vertical="center"/>
      <protection locked="0"/>
    </xf>
    <xf numFmtId="175" fontId="60" fillId="5" borderId="0" xfId="60" applyNumberFormat="1" applyFont="1" applyFill="1" applyAlignment="1" applyProtection="1">
      <alignment horizontal="right" vertical="center"/>
      <protection locked="0"/>
    </xf>
    <xf numFmtId="176" fontId="60" fillId="5" borderId="0" xfId="60" applyNumberFormat="1" applyFont="1" applyFill="1" applyAlignment="1" applyProtection="1">
      <alignment horizontal="right" vertical="center"/>
      <protection locked="0"/>
    </xf>
    <xf numFmtId="0" fontId="59" fillId="5" borderId="0" xfId="60" applyFont="1" applyFill="1" applyAlignment="1" applyProtection="1">
      <alignment vertical="center"/>
      <protection locked="0"/>
    </xf>
    <xf numFmtId="169" fontId="57" fillId="5" borderId="0" xfId="64" applyFont="1" applyFill="1" applyBorder="1" applyAlignment="1" applyProtection="1">
      <alignment vertical="center"/>
      <protection locked="0"/>
    </xf>
    <xf numFmtId="169" fontId="59" fillId="5" borderId="0" xfId="64" applyFont="1" applyFill="1" applyBorder="1" applyAlignment="1" applyProtection="1">
      <alignment vertical="center"/>
      <protection locked="0"/>
    </xf>
    <xf numFmtId="0" fontId="57" fillId="5" borderId="0" xfId="60" applyFont="1" applyFill="1" applyAlignment="1" applyProtection="1">
      <alignment vertical="center" wrapText="1"/>
      <protection locked="0"/>
    </xf>
    <xf numFmtId="0" fontId="57" fillId="5" borderId="0" xfId="60" applyFont="1" applyFill="1" applyAlignment="1" applyProtection="1">
      <alignment vertical="center"/>
      <protection locked="0"/>
    </xf>
    <xf numFmtId="0" fontId="57" fillId="5" borderId="0" xfId="60" applyFont="1" applyFill="1" applyAlignment="1" applyProtection="1">
      <alignment wrapText="1"/>
      <protection locked="0"/>
    </xf>
    <xf numFmtId="2" fontId="57" fillId="5" borderId="0" xfId="60" applyNumberFormat="1" applyFont="1" applyFill="1" applyProtection="1">
      <protection locked="0"/>
    </xf>
    <xf numFmtId="169" fontId="57" fillId="5" borderId="0" xfId="64" applyFont="1" applyFill="1" applyBorder="1" applyAlignment="1" applyProtection="1">
      <alignment horizontal="right"/>
      <protection locked="0"/>
    </xf>
    <xf numFmtId="0" fontId="50" fillId="5" borderId="0" xfId="60" applyFont="1" applyFill="1" applyProtection="1">
      <protection locked="0"/>
    </xf>
    <xf numFmtId="0" fontId="57" fillId="5" borderId="0" xfId="60" applyFont="1" applyFill="1" applyAlignment="1" applyProtection="1">
      <alignment horizontal="center" vertical="center"/>
      <protection locked="0"/>
    </xf>
    <xf numFmtId="177" fontId="57" fillId="5" borderId="0" xfId="61" applyNumberFormat="1" applyFont="1" applyFill="1" applyBorder="1" applyAlignment="1" applyProtection="1">
      <alignment horizontal="right" vertical="center"/>
      <protection locked="0"/>
    </xf>
    <xf numFmtId="1" fontId="57" fillId="5" borderId="0" xfId="60" applyNumberFormat="1" applyFont="1" applyFill="1" applyAlignment="1" applyProtection="1">
      <alignment horizontal="right" vertical="center"/>
      <protection locked="0"/>
    </xf>
    <xf numFmtId="168" fontId="57" fillId="5" borderId="0" xfId="61" applyFont="1" applyFill="1" applyBorder="1" applyAlignment="1" applyProtection="1">
      <alignment horizontal="center" vertical="center"/>
      <protection locked="0"/>
    </xf>
    <xf numFmtId="0" fontId="57" fillId="5" borderId="0" xfId="60" applyFont="1" applyFill="1" applyAlignment="1" applyProtection="1">
      <alignment horizontal="right" vertical="center"/>
      <protection locked="0"/>
    </xf>
    <xf numFmtId="1" fontId="57" fillId="5" borderId="0" xfId="64" applyNumberFormat="1" applyFont="1" applyFill="1" applyBorder="1" applyAlignment="1" applyProtection="1">
      <alignment horizontal="center" vertical="center"/>
      <protection locked="0"/>
    </xf>
    <xf numFmtId="1" fontId="57" fillId="5" borderId="0" xfId="60" applyNumberFormat="1" applyFont="1" applyFill="1" applyAlignment="1" applyProtection="1">
      <alignment horizontal="center" vertical="center"/>
      <protection locked="0"/>
    </xf>
    <xf numFmtId="168" fontId="57" fillId="5" borderId="0" xfId="61" applyFont="1" applyFill="1" applyBorder="1" applyAlignment="1" applyProtection="1">
      <alignment horizontal="right" vertical="center"/>
      <protection locked="0"/>
    </xf>
    <xf numFmtId="0" fontId="50" fillId="5" borderId="0" xfId="60" applyFont="1" applyFill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vertical="top" wrapText="1"/>
    </xf>
    <xf numFmtId="0" fontId="11" fillId="0" borderId="0" xfId="0" applyFont="1" applyBorder="1" applyAlignment="1" applyProtection="1">
      <alignment horizontal="left" vertical="top" wrapText="1"/>
    </xf>
  </cellXfs>
  <cellStyles count="65">
    <cellStyle name="_x000d__x000a_JournalTemplate=C:\COMFO\CTALK\JOURSTD.TPL_x000d__x000a_LbStateAddress=3 3 0 251 1 89 2 311_x000d__x000a_LbStateJou" xfId="1" xr:uid="{00000000-0005-0000-0000-000000000000}"/>
    <cellStyle name="_x000d__x000a_JournalTemplate=C:\COMFO\CTALK\JOURSTD.TPL_x000d__x000a_LbStateAddress=3 3 0 251 1 89 2 311_x000d__x000a_LbStateJou 2" xfId="2" xr:uid="{00000000-0005-0000-0000-000001000000}"/>
    <cellStyle name="_x000d__x000a_JournalTemplate=C:\COMFO\CTALK\JOURSTD.TPL_x000d__x000a_LbStateAddress=3 3 0 251 1 89 2 311_x000d__x000a_LbStateJou 2 2" xfId="31" xr:uid="{00000000-0005-0000-0000-000002000000}"/>
    <cellStyle name="_x000d__x000a_JournalTemplate=C:\COMFO\CTALK\JOURSTD.TPL_x000d__x000a_LbStateAddress=3 3 0 251 1 89 2 311_x000d__x000a_LbStateJou 3" xfId="30" xr:uid="{00000000-0005-0000-0000-000003000000}"/>
    <cellStyle name="Hyperlink" xfId="58" builtinId="8"/>
    <cellStyle name="Komma 2" xfId="3" xr:uid="{00000000-0005-0000-0000-000004000000}"/>
    <cellStyle name="Komma 3" xfId="4" xr:uid="{00000000-0005-0000-0000-000005000000}"/>
    <cellStyle name="Komma 4" xfId="12" xr:uid="{00000000-0005-0000-0000-000006000000}"/>
    <cellStyle name="Komma 4 2" xfId="16" xr:uid="{00000000-0005-0000-0000-000007000000}"/>
    <cellStyle name="Komma 4 2 2" xfId="39" xr:uid="{00000000-0005-0000-0000-000008000000}"/>
    <cellStyle name="Komma 4 3" xfId="35" xr:uid="{00000000-0005-0000-0000-000009000000}"/>
    <cellStyle name="Komma 5" xfId="20" xr:uid="{00000000-0005-0000-0000-00000A000000}"/>
    <cellStyle name="Komma 5 2" xfId="43" xr:uid="{00000000-0005-0000-0000-00000B000000}"/>
    <cellStyle name="Komma 6" xfId="28" xr:uid="{00000000-0005-0000-0000-00000C000000}"/>
    <cellStyle name="Komma 6 2" xfId="50" xr:uid="{00000000-0005-0000-0000-00000D000000}"/>
    <cellStyle name="Komma 7" xfId="57" xr:uid="{00000000-0005-0000-0000-00000E000000}"/>
    <cellStyle name="Komma 8" xfId="64" xr:uid="{38F96813-E5DA-49E2-B14E-6D20256A7B78}"/>
    <cellStyle name="Procent" xfId="52" builtinId="5"/>
    <cellStyle name="Procent 2" xfId="5" xr:uid="{00000000-0005-0000-0000-000010000000}"/>
    <cellStyle name="Procent 3" xfId="10" xr:uid="{00000000-0005-0000-0000-000011000000}"/>
    <cellStyle name="Procent 3 2" xfId="14" xr:uid="{00000000-0005-0000-0000-000012000000}"/>
    <cellStyle name="Procent 3 2 2" xfId="37" xr:uid="{00000000-0005-0000-0000-000013000000}"/>
    <cellStyle name="Procent 3 3" xfId="33" xr:uid="{00000000-0005-0000-0000-000014000000}"/>
    <cellStyle name="Procent 4" xfId="56" xr:uid="{00000000-0005-0000-0000-000015000000}"/>
    <cellStyle name="Procent 5" xfId="63" xr:uid="{5B27A539-DDD2-4DCF-833E-29870DCB0C0D}"/>
    <cellStyle name="Standaard" xfId="0" builtinId="0"/>
    <cellStyle name="Standaard 10" xfId="60" xr:uid="{AA1905BA-0978-4F25-835C-F936D0ED31B8}"/>
    <cellStyle name="Standaard 2" xfId="6" xr:uid="{00000000-0005-0000-0000-000017000000}"/>
    <cellStyle name="Standaard 3" xfId="9" xr:uid="{00000000-0005-0000-0000-000018000000}"/>
    <cellStyle name="Standaard 3 2" xfId="13" xr:uid="{00000000-0005-0000-0000-000019000000}"/>
    <cellStyle name="Standaard 3 2 2" xfId="36" xr:uid="{00000000-0005-0000-0000-00001A000000}"/>
    <cellStyle name="Standaard 3 3" xfId="19" xr:uid="{00000000-0005-0000-0000-00001B000000}"/>
    <cellStyle name="Standaard 3 3 2" xfId="42" xr:uid="{00000000-0005-0000-0000-00001C000000}"/>
    <cellStyle name="Standaard 3 4" xfId="22" xr:uid="{00000000-0005-0000-0000-00001D000000}"/>
    <cellStyle name="Standaard 3 4 2" xfId="45" xr:uid="{00000000-0005-0000-0000-00001E000000}"/>
    <cellStyle name="Standaard 3 5" xfId="27" xr:uid="{00000000-0005-0000-0000-00001F000000}"/>
    <cellStyle name="Standaard 3 5 2" xfId="49" xr:uid="{00000000-0005-0000-0000-000020000000}"/>
    <cellStyle name="Standaard 3 6" xfId="32" xr:uid="{00000000-0005-0000-0000-000021000000}"/>
    <cellStyle name="Standaard 3 7" xfId="55" xr:uid="{00000000-0005-0000-0000-000022000000}"/>
    <cellStyle name="Standaard 3 8" xfId="62" xr:uid="{4E77A271-3FCE-407F-A6D6-FB961C4AEF8B}"/>
    <cellStyle name="Standaard 4" xfId="17" xr:uid="{00000000-0005-0000-0000-000023000000}"/>
    <cellStyle name="Standaard 4 2" xfId="40" xr:uid="{00000000-0005-0000-0000-000024000000}"/>
    <cellStyle name="Standaard 5" xfId="21" xr:uid="{00000000-0005-0000-0000-000025000000}"/>
    <cellStyle name="Standaard 5 2" xfId="44" xr:uid="{00000000-0005-0000-0000-000026000000}"/>
    <cellStyle name="Standaard 6" xfId="25" xr:uid="{00000000-0005-0000-0000-000027000000}"/>
    <cellStyle name="Standaard 6 2" xfId="47" xr:uid="{00000000-0005-0000-0000-000028000000}"/>
    <cellStyle name="Standaard 7" xfId="29" xr:uid="{00000000-0005-0000-0000-000029000000}"/>
    <cellStyle name="Standaard 7 2" xfId="51" xr:uid="{00000000-0005-0000-0000-00002A000000}"/>
    <cellStyle name="Standaard 8" xfId="53" xr:uid="{00000000-0005-0000-0000-00002B000000}"/>
    <cellStyle name="Standaard 9" xfId="59" xr:uid="{0CE5ECFC-FC13-44A3-8F7D-4706DFA444AF}"/>
    <cellStyle name="Valuta" xfId="8" builtinId="4"/>
    <cellStyle name="Valuta 2" xfId="7" xr:uid="{00000000-0005-0000-0000-00002D000000}"/>
    <cellStyle name="Valuta 3" xfId="11" xr:uid="{00000000-0005-0000-0000-00002E000000}"/>
    <cellStyle name="Valuta 3 2" xfId="15" xr:uid="{00000000-0005-0000-0000-00002F000000}"/>
    <cellStyle name="Valuta 3 2 2" xfId="38" xr:uid="{00000000-0005-0000-0000-000030000000}"/>
    <cellStyle name="Valuta 3 3" xfId="34" xr:uid="{00000000-0005-0000-0000-000031000000}"/>
    <cellStyle name="Valuta 4" xfId="18" xr:uid="{00000000-0005-0000-0000-000032000000}"/>
    <cellStyle name="Valuta 4 2" xfId="41" xr:uid="{00000000-0005-0000-0000-000033000000}"/>
    <cellStyle name="Valuta 5" xfId="23" xr:uid="{00000000-0005-0000-0000-000034000000}"/>
    <cellStyle name="Valuta 5 2" xfId="46" xr:uid="{00000000-0005-0000-0000-000035000000}"/>
    <cellStyle name="Valuta 6" xfId="24" xr:uid="{00000000-0005-0000-0000-000036000000}"/>
    <cellStyle name="Valuta 7" xfId="26" xr:uid="{00000000-0005-0000-0000-000037000000}"/>
    <cellStyle name="Valuta 7 2" xfId="48" xr:uid="{00000000-0005-0000-0000-000038000000}"/>
    <cellStyle name="Valuta 8" xfId="54" xr:uid="{00000000-0005-0000-0000-000039000000}"/>
    <cellStyle name="Valuta 9" xfId="61" xr:uid="{842B997A-6E54-4778-AB72-07AA4F7EF0EA}"/>
  </cellStyles>
  <dxfs count="33"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2.8000000000000001E-2"/>
          <c:y val="2.8406040868911714E-2"/>
          <c:w val="0.96"/>
          <c:h val="0.94"/>
        </c:manualLayout>
      </c:layout>
      <c:scatterChart>
        <c:scatterStyle val="lineMarker"/>
        <c:varyColors val="0"/>
        <c:ser>
          <c:idx val="26"/>
          <c:order val="0"/>
          <c:tx>
            <c:v>BPK = 1</c:v>
          </c:tx>
          <c:spPr>
            <a:ln w="44450" cap="rnd" cmpd="sng" algn="ctr">
              <a:solidFill>
                <a:srgbClr val="DCA848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DATA!$D$20:$Z$20</c:f>
              <c:numCache>
                <c:formatCode>_(* #,##0.00_);_(* \(#,##0.00\);_(* "-"??_);_(@_)</c:formatCode>
                <c:ptCount val="23"/>
                <c:pt idx="0">
                  <c:v>80.85575106169982</c:v>
                </c:pt>
                <c:pt idx="1">
                  <c:v>81.095054173428565</c:v>
                </c:pt>
                <c:pt idx="2">
                  <c:v>81.334357285157338</c:v>
                </c:pt>
                <c:pt idx="3">
                  <c:v>81.812963508614828</c:v>
                </c:pt>
                <c:pt idx="4">
                  <c:v>82.770175955529837</c:v>
                </c:pt>
                <c:pt idx="5">
                  <c:v>83.727388402444859</c:v>
                </c:pt>
                <c:pt idx="6">
                  <c:v>84.684600849359853</c:v>
                </c:pt>
                <c:pt idx="7">
                  <c:v>85.641813296274876</c:v>
                </c:pt>
                <c:pt idx="8">
                  <c:v>86.59902574318987</c:v>
                </c:pt>
                <c:pt idx="9">
                  <c:v>87.556238190104878</c:v>
                </c:pt>
                <c:pt idx="10">
                  <c:v>88.513450637019886</c:v>
                </c:pt>
                <c:pt idx="11">
                  <c:v>89.470663083934895</c:v>
                </c:pt>
                <c:pt idx="12">
                  <c:v>90.427875530849917</c:v>
                </c:pt>
                <c:pt idx="13">
                  <c:v>91.385087977764925</c:v>
                </c:pt>
                <c:pt idx="14">
                  <c:v>92.342300424679934</c:v>
                </c:pt>
                <c:pt idx="15">
                  <c:v>93.299512871594942</c:v>
                </c:pt>
                <c:pt idx="16">
                  <c:v>94.25672531850995</c:v>
                </c:pt>
                <c:pt idx="17">
                  <c:v>95.213937765424944</c:v>
                </c:pt>
                <c:pt idx="18">
                  <c:v>96.171150212339967</c:v>
                </c:pt>
                <c:pt idx="19">
                  <c:v>97.128362659254975</c:v>
                </c:pt>
                <c:pt idx="20">
                  <c:v>98.085575106169983</c:v>
                </c:pt>
                <c:pt idx="21">
                  <c:v>99.042787553084992</c:v>
                </c:pt>
                <c:pt idx="22">
                  <c:v>100</c:v>
                </c:pt>
              </c:numCache>
            </c:numRef>
          </c:xVal>
          <c:yVal>
            <c:numRef>
              <c:f>DATA!$D$19:$Z$19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665132.50656935456</c:v>
                </c:pt>
                <c:pt idx="2">
                  <c:v>757453.25810175936</c:v>
                </c:pt>
                <c:pt idx="3">
                  <c:v>861807.56489377667</c:v>
                </c:pt>
                <c:pt idx="4">
                  <c:v>978765.98186845507</c:v>
                </c:pt>
                <c:pt idx="5">
                  <c:v>1052827.6149652305</c:v>
                </c:pt>
                <c:pt idx="6">
                  <c:v>1107587.6351457764</c:v>
                </c:pt>
                <c:pt idx="7">
                  <c:v>1151086.0474326045</c:v>
                </c:pt>
                <c:pt idx="8">
                  <c:v>1187111.0652706488</c:v>
                </c:pt>
                <c:pt idx="9">
                  <c:v>1217773.1472480088</c:v>
                </c:pt>
                <c:pt idx="10">
                  <c:v>1244378.0288997609</c:v>
                </c:pt>
                <c:pt idx="11">
                  <c:v>1267794.2502251817</c:v>
                </c:pt>
                <c:pt idx="12">
                  <c:v>1288631.1425338427</c:v>
                </c:pt>
                <c:pt idx="13">
                  <c:v>1307334.0351719081</c:v>
                </c:pt>
                <c:pt idx="14">
                  <c:v>1324239.131849223</c:v>
                </c:pt>
                <c:pt idx="15">
                  <c:v>1339607.0418839597</c:v>
                </c:pt>
                <c:pt idx="16">
                  <c:v>1353644.2540334733</c:v>
                </c:pt>
                <c:pt idx="17">
                  <c:v>1366517.4306066579</c:v>
                </c:pt>
                <c:pt idx="18">
                  <c:v>1378363.235737348</c:v>
                </c:pt>
                <c:pt idx="19">
                  <c:v>1389295.2819656052</c:v>
                </c:pt>
                <c:pt idx="20">
                  <c:v>1399409.158079386</c:v>
                </c:pt>
                <c:pt idx="21">
                  <c:v>1408786.1442598018</c:v>
                </c:pt>
                <c:pt idx="22">
                  <c:v>1417496.0076169074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CE-449A-910E-3FAD46BB3D99}"/>
            </c:ext>
          </c:extLst>
        </c:ser>
        <c:ser>
          <c:idx val="27"/>
          <c:order val="1"/>
          <c:tx>
            <c:v>BPK = 0,9</c:v>
          </c:tx>
          <c:spPr>
            <a:ln w="44450" cap="rnd" cmpd="sng" algn="ctr">
              <a:solidFill>
                <a:srgbClr val="FFCC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DATA!$D$23:$Z$23</c:f>
              <c:numCache>
                <c:formatCode>_(* #,##0.00_);_(* \(#,##0.00\);_(* "-"??_);_(@_)</c:formatCode>
                <c:ptCount val="23"/>
                <c:pt idx="0">
                  <c:v>91.570175955529848</c:v>
                </c:pt>
                <c:pt idx="1">
                  <c:v>91.675548756085732</c:v>
                </c:pt>
                <c:pt idx="2">
                  <c:v>91.780921556641601</c:v>
                </c:pt>
                <c:pt idx="3">
                  <c:v>91.991667157753369</c:v>
                </c:pt>
                <c:pt idx="4">
                  <c:v>92.413158359976862</c:v>
                </c:pt>
                <c:pt idx="5">
                  <c:v>92.834649562200383</c:v>
                </c:pt>
                <c:pt idx="6">
                  <c:v>93.256140764423876</c:v>
                </c:pt>
                <c:pt idx="7">
                  <c:v>93.677631966647397</c:v>
                </c:pt>
                <c:pt idx="8">
                  <c:v>94.099123168870889</c:v>
                </c:pt>
                <c:pt idx="9">
                  <c:v>94.520614371094396</c:v>
                </c:pt>
                <c:pt idx="10">
                  <c:v>94.942105573317903</c:v>
                </c:pt>
                <c:pt idx="11">
                  <c:v>95.36359677554141</c:v>
                </c:pt>
                <c:pt idx="12">
                  <c:v>95.785087977764917</c:v>
                </c:pt>
                <c:pt idx="13">
                  <c:v>96.206579179988424</c:v>
                </c:pt>
                <c:pt idx="14">
                  <c:v>96.628070382211945</c:v>
                </c:pt>
                <c:pt idx="15">
                  <c:v>97.049561584435452</c:v>
                </c:pt>
                <c:pt idx="16">
                  <c:v>97.471052786658959</c:v>
                </c:pt>
                <c:pt idx="17">
                  <c:v>97.892543988882466</c:v>
                </c:pt>
                <c:pt idx="18">
                  <c:v>98.314035191105972</c:v>
                </c:pt>
                <c:pt idx="19">
                  <c:v>98.735526393329479</c:v>
                </c:pt>
                <c:pt idx="20">
                  <c:v>99.157017595552986</c:v>
                </c:pt>
                <c:pt idx="21">
                  <c:v>99.578508797776493</c:v>
                </c:pt>
                <c:pt idx="22">
                  <c:v>100</c:v>
                </c:pt>
              </c:numCache>
            </c:numRef>
          </c:xVal>
          <c:yVal>
            <c:numRef>
              <c:f>DATA!$D$22:$Z$22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523274.48337426852</c:v>
                </c:pt>
                <c:pt idx="2">
                  <c:v>596180.96241142915</c:v>
                </c:pt>
                <c:pt idx="3">
                  <c:v>678944.41141367739</c:v>
                </c:pt>
                <c:pt idx="4">
                  <c:v>772512.60440751561</c:v>
                </c:pt>
                <c:pt idx="5">
                  <c:v>832503.33008875442</c:v>
                </c:pt>
                <c:pt idx="6">
                  <c:v>877420.73459766421</c:v>
                </c:pt>
                <c:pt idx="7">
                  <c:v>913561.12158359925</c:v>
                </c:pt>
                <c:pt idx="8">
                  <c:v>943886.9910234299</c:v>
                </c:pt>
                <c:pt idx="9">
                  <c:v>970046.45024106221</c:v>
                </c:pt>
                <c:pt idx="10">
                  <c:v>993057.69276946818</c:v>
                </c:pt>
                <c:pt idx="11">
                  <c:v>1013596.9694808811</c:v>
                </c:pt>
                <c:pt idx="12">
                  <c:v>1032137.9622813152</c:v>
                </c:pt>
                <c:pt idx="13">
                  <c:v>1049026.2911346911</c:v>
                </c:pt>
                <c:pt idx="14">
                  <c:v>1064522.4334335085</c:v>
                </c:pt>
                <c:pt idx="15">
                  <c:v>1078827.9334803936</c:v>
                </c:pt>
                <c:pt idx="16">
                  <c:v>1092102.1774072272</c:v>
                </c:pt>
                <c:pt idx="17">
                  <c:v>1104473.5528657441</c:v>
                </c:pt>
                <c:pt idx="18">
                  <c:v>1116047.1176706825</c:v>
                </c:pt>
                <c:pt idx="19">
                  <c:v>1126910.0168340683</c:v>
                </c:pt>
                <c:pt idx="20">
                  <c:v>1137135.4011094258</c:v>
                </c:pt>
                <c:pt idx="21">
                  <c:v>1146785.3208420428</c:v>
                </c:pt>
                <c:pt idx="22">
                  <c:v>1155912.9023145987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CE-449A-910E-3FAD46BB3D99}"/>
            </c:ext>
          </c:extLst>
        </c:ser>
        <c:ser>
          <c:idx val="28"/>
          <c:order val="2"/>
          <c:tx>
            <c:v>BPK = 0,8</c:v>
          </c:tx>
          <c:spPr>
            <a:ln w="44450" cap="rnd" cmpd="sng" algn="ctr">
              <a:solidFill>
                <a:srgbClr val="FFCC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DATA!$D$26:$Z$26</c:f>
              <c:numCache>
                <c:formatCode>_(* #,##0.00_);_(* \(#,##0.00\);_(* "-"??_);_(@_)</c:formatCode>
                <c:ptCount val="23"/>
                <c:pt idx="0">
                  <c:v>102.28460084935986</c:v>
                </c:pt>
                <c:pt idx="1">
                  <c:v>102.25604333874286</c:v>
                </c:pt>
                <c:pt idx="2">
                  <c:v>102.22748582812586</c:v>
                </c:pt>
                <c:pt idx="3">
                  <c:v>102.17037080689187</c:v>
                </c:pt>
                <c:pt idx="4">
                  <c:v>102.05614076442386</c:v>
                </c:pt>
                <c:pt idx="5">
                  <c:v>101.94191072195589</c:v>
                </c:pt>
                <c:pt idx="6">
                  <c:v>101.82768067948788</c:v>
                </c:pt>
                <c:pt idx="7">
                  <c:v>101.71345063701989</c:v>
                </c:pt>
                <c:pt idx="8">
                  <c:v>101.59922059455191</c:v>
                </c:pt>
                <c:pt idx="9">
                  <c:v>101.48499055208391</c:v>
                </c:pt>
                <c:pt idx="10">
                  <c:v>101.37076050961591</c:v>
                </c:pt>
                <c:pt idx="11">
                  <c:v>101.25653046714793</c:v>
                </c:pt>
                <c:pt idx="12">
                  <c:v>101.14230042467993</c:v>
                </c:pt>
                <c:pt idx="13">
                  <c:v>101.02807038221194</c:v>
                </c:pt>
                <c:pt idx="14">
                  <c:v>100.91384033974396</c:v>
                </c:pt>
                <c:pt idx="15">
                  <c:v>100.79961029727596</c:v>
                </c:pt>
                <c:pt idx="16">
                  <c:v>100.68538025480795</c:v>
                </c:pt>
                <c:pt idx="17">
                  <c:v>100.57115021233997</c:v>
                </c:pt>
                <c:pt idx="18">
                  <c:v>100.45692016987198</c:v>
                </c:pt>
                <c:pt idx="19">
                  <c:v>100.34269012740398</c:v>
                </c:pt>
                <c:pt idx="20">
                  <c:v>100.228460084936</c:v>
                </c:pt>
                <c:pt idx="21">
                  <c:v>100.11423004246799</c:v>
                </c:pt>
                <c:pt idx="22">
                  <c:v>100</c:v>
                </c:pt>
              </c:numCache>
            </c:numRef>
          </c:xVal>
          <c:yVal>
            <c:numRef>
              <c:f>DATA!$D$25:$Z$25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1CE-449A-910E-3FAD46BB3D99}"/>
            </c:ext>
          </c:extLst>
        </c:ser>
        <c:ser>
          <c:idx val="29"/>
          <c:order val="3"/>
          <c:tx>
            <c:v>BPK = 0,7</c:v>
          </c:tx>
          <c:spPr>
            <a:ln w="44450" cap="rnd" cmpd="sng" algn="ctr">
              <a:solidFill>
                <a:srgbClr val="FFCC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DATA!$D$29:$Z$29</c:f>
              <c:numCache>
                <c:formatCode>_(* #,##0.00_);_(* \(#,##0.00\);_(* "-"??_);_(@_)</c:formatCode>
                <c:ptCount val="23"/>
                <c:pt idx="0">
                  <c:v>112.99902574318988</c:v>
                </c:pt>
                <c:pt idx="1">
                  <c:v>112.83653792140001</c:v>
                </c:pt>
                <c:pt idx="2">
                  <c:v>112.67405009961011</c:v>
                </c:pt>
                <c:pt idx="3">
                  <c:v>112.34907445603038</c:v>
                </c:pt>
                <c:pt idx="4">
                  <c:v>111.6991231688709</c:v>
                </c:pt>
                <c:pt idx="5">
                  <c:v>111.0491718817114</c:v>
                </c:pt>
                <c:pt idx="6">
                  <c:v>110.39922059455189</c:v>
                </c:pt>
                <c:pt idx="7">
                  <c:v>109.74926930739241</c:v>
                </c:pt>
                <c:pt idx="8">
                  <c:v>109.09931802023291</c:v>
                </c:pt>
                <c:pt idx="9">
                  <c:v>108.44936673307342</c:v>
                </c:pt>
                <c:pt idx="10">
                  <c:v>107.79941544591394</c:v>
                </c:pt>
                <c:pt idx="11">
                  <c:v>107.14946415875444</c:v>
                </c:pt>
                <c:pt idx="12">
                  <c:v>106.49951287159492</c:v>
                </c:pt>
                <c:pt idx="13">
                  <c:v>105.84956158443543</c:v>
                </c:pt>
                <c:pt idx="14">
                  <c:v>105.19961029727594</c:v>
                </c:pt>
                <c:pt idx="15">
                  <c:v>104.54965901011646</c:v>
                </c:pt>
                <c:pt idx="16">
                  <c:v>103.89970772295696</c:v>
                </c:pt>
                <c:pt idx="17">
                  <c:v>103.24975643579745</c:v>
                </c:pt>
                <c:pt idx="18">
                  <c:v>102.59980514863798</c:v>
                </c:pt>
                <c:pt idx="19">
                  <c:v>101.94985386147847</c:v>
                </c:pt>
                <c:pt idx="20">
                  <c:v>101.29990257431901</c:v>
                </c:pt>
                <c:pt idx="21">
                  <c:v>100.6499512871595</c:v>
                </c:pt>
                <c:pt idx="22">
                  <c:v>100</c:v>
                </c:pt>
              </c:numCache>
            </c:numRef>
          </c:xVal>
          <c:yVal>
            <c:numRef>
              <c:f>DATA!$D$28:$Z$28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1CE-449A-910E-3FAD46BB3D99}"/>
            </c:ext>
          </c:extLst>
        </c:ser>
        <c:ser>
          <c:idx val="13"/>
          <c:order val="4"/>
          <c:tx>
            <c:v>min</c:v>
          </c:tx>
          <c:spPr>
            <a:ln w="44450" cap="rnd" cmpd="sng" algn="ctr">
              <a:solidFill>
                <a:srgbClr val="4F81B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DATA!$C$41:$D$41</c:f>
              <c:numCache>
                <c:formatCode>General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2700000.0000000005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1CE-449A-910E-3FAD46BB3D99}"/>
            </c:ext>
          </c:extLst>
        </c:ser>
        <c:ser>
          <c:idx val="14"/>
          <c:order val="5"/>
          <c:tx>
            <c:v>max</c:v>
          </c:tx>
          <c:spPr>
            <a:ln w="44450" cap="rnd" cmpd="sng" algn="ctr">
              <a:solidFill>
                <a:srgbClr val="1F497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DATA!$C$40:$D$40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2700000.0000000005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1CE-449A-910E-3FAD46BB3D99}"/>
            </c:ext>
          </c:extLst>
        </c:ser>
        <c:ser>
          <c:idx val="15"/>
          <c:order val="6"/>
          <c:tx>
            <c:strRef>
              <c:f>DATA!$B$38</c:f>
              <c:strCache>
                <c:ptCount val="1"/>
                <c:pt idx="0">
                  <c:v>Referentie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0183826159556043"/>
                  <c:y val="-3.482775522620027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1CE-449A-910E-3FAD46BB3D9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DATA!$D$38</c:f>
              <c:numCache>
                <c:formatCode>0</c:formatCode>
                <c:ptCount val="1"/>
                <c:pt idx="0">
                  <c:v>94</c:v>
                </c:pt>
              </c:numCache>
            </c:numRef>
          </c:xVal>
          <c:yVal>
            <c:numRef>
              <c:f>DATA!$C$38</c:f>
              <c:numCache>
                <c:formatCode>_ "€"\ * #,##0_ ;_ "€"\ * \-#,##0_ ;_ "€"\ * "-"??_ ;_ @_ </c:formatCode>
                <c:ptCount val="1"/>
                <c:pt idx="0">
                  <c:v>1350000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1CE-449A-910E-3FAD46BB3D99}"/>
            </c:ext>
          </c:extLst>
        </c:ser>
        <c:ser>
          <c:idx val="16"/>
          <c:order val="7"/>
          <c:tx>
            <c:strRef>
              <c:f>DATA!$B$39</c:f>
              <c:strCache>
                <c:ptCount val="1"/>
                <c:pt idx="0">
                  <c:v>Referentie (Qmax)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1.53887880429271E-2"/>
                  <c:y val="-1.520729699745911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b="1" i="1"/>
                  </a:pPr>
                  <a:endParaRPr lang="nl-NL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246139006003851"/>
                      <c:h val="8.360514516796949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41CE-449A-910E-3FAD46BB3D9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DATA!$D$39</c:f>
              <c:numCache>
                <c:formatCode>0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DATA!$C$39</c:f>
              <c:numCache>
                <c:formatCode>_ "€"\ * #,##0_ ;_ "€"\ * \-#,##0_ ;_ "€"\ * "-"??_ ;_ @_ </c:formatCode>
                <c:ptCount val="1"/>
                <c:pt idx="0">
                  <c:v>1417500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1CE-449A-910E-3FAD46BB3D99}"/>
            </c:ext>
          </c:extLst>
        </c:ser>
        <c:ser>
          <c:idx val="1"/>
          <c:order val="8"/>
          <c:tx>
            <c:strRef>
              <c:f>DATA!$B$7</c:f>
              <c:strCache>
                <c:ptCount val="1"/>
                <c:pt idx="0">
                  <c:v>Uw inschrijving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76E176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7"/>
                  <c:y val="-0.03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1CE-449A-910E-3FAD46BB3D9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DATA!$F$7</c:f>
              <c:numCache>
                <c:formatCode>0</c:formatCode>
                <c:ptCount val="1"/>
                <c:pt idx="0">
                  <c:v>80</c:v>
                </c:pt>
              </c:numCache>
            </c:numRef>
          </c:xVal>
          <c:yVal>
            <c:numRef>
              <c:f>DATA!$C$7</c:f>
              <c:numCache>
                <c:formatCode>_("€"* #,##0.00_);_("€"* \(#,##0.00\);_("€"* "-"??_);_(@_)</c:formatCode>
                <c:ptCount val="1"/>
                <c:pt idx="0">
                  <c:v>100000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1CE-449A-910E-3FAD46BB3D99}"/>
            </c:ext>
          </c:extLst>
        </c:ser>
        <c:ser>
          <c:idx val="3"/>
          <c:order val="9"/>
          <c:tx>
            <c:strRef>
              <c:f>DATA!$G$41</c:f>
              <c:strCache>
                <c:ptCount val="1"/>
                <c:pt idx="0">
                  <c:v>400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5936535433070869E-2"/>
                  <c:y val="5.5337952755905362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1CE-449A-910E-3FAD46BB3D9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DATA!$C$41</c:f>
              <c:numCache>
                <c:formatCode>General</c:formatCode>
                <c:ptCount val="1"/>
                <c:pt idx="0">
                  <c:v>80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1CE-449A-910E-3FAD46BB3D99}"/>
            </c:ext>
          </c:extLst>
        </c:ser>
        <c:ser>
          <c:idx val="5"/>
          <c:order val="10"/>
          <c:tx>
            <c:strRef>
              <c:f>DATA!$G$40</c:f>
              <c:strCache>
                <c:ptCount val="1"/>
                <c:pt idx="0">
                  <c:v>500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4000000000000002E-2"/>
                  <c:y val="5.2754075899407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41CE-449A-910E-3FAD46BB3D9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1CE-449A-910E-3FAD46BB3D99}"/>
            </c:ext>
          </c:extLst>
        </c:ser>
        <c:ser>
          <c:idx val="4"/>
          <c:order val="11"/>
          <c:tx>
            <c:v>Vergelijkingswaarde x1000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l">
                  <a:defRPr sz="1100"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DATA!$D$43</c:f>
              <c:numCache>
                <c:formatCode>_ "€"\ * #,##0_ ;_ "€"\ * \-#,##0_ ;_ "€"\ * "-"??_ ;_ @_ </c:formatCode>
                <c:ptCount val="1"/>
                <c:pt idx="0">
                  <c:v>2700000.0000000005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1CE-449A-910E-3FAD46BB3D99}"/>
            </c:ext>
          </c:extLst>
        </c:ser>
        <c:ser>
          <c:idx val="0"/>
          <c:order val="12"/>
          <c:tx>
            <c:v>QKnockOut</c:v>
          </c:tx>
          <c:spPr>
            <a:ln w="44450" cap="rnd" cmpd="sng" algn="ctr">
              <a:solidFill>
                <a:srgbClr val="C0504D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DATA!$G$44:$H$44</c:f>
              <c:numCache>
                <c:formatCode>0</c:formatCode>
                <c:ptCount val="2"/>
                <c:pt idx="0">
                  <c:v>-2</c:v>
                </c:pt>
                <c:pt idx="1">
                  <c:v>-2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2700000.0000000005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1CE-449A-910E-3FAD46BB3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8629624"/>
        <c:axId val="933805592"/>
        <c:extLst/>
      </c:scatterChart>
      <c:valAx>
        <c:axId val="578629624"/>
        <c:scaling>
          <c:orientation val="minMax"/>
          <c:max val="120"/>
          <c:min val="0"/>
        </c:scaling>
        <c:delete val="0"/>
        <c:axPos val="b"/>
        <c:numFmt formatCode="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933805592"/>
        <c:crosses val="autoZero"/>
        <c:crossBetween val="midCat"/>
        <c:majorUnit val="10"/>
      </c:valAx>
      <c:valAx>
        <c:axId val="933805592"/>
        <c:scaling>
          <c:orientation val="minMax"/>
          <c:max val="2700000.0000000005"/>
          <c:min val="0"/>
        </c:scaling>
        <c:delete val="0"/>
        <c:axPos val="l"/>
        <c:numFmt formatCode="&quot;€&quot;\ 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78629624"/>
        <c:crosses val="autoZero"/>
        <c:crossBetween val="midCat"/>
        <c:majorUnit val="135000"/>
        <c:dispUnits>
          <c:builtInUnit val="thousands"/>
          <c:dispUnitsLbl/>
        </c:dispUnits>
      </c:valAx>
      <c:spPr>
        <a:solidFill>
          <a:srgbClr val="8FCAE7"/>
        </a:solidFill>
        <a:ln w="9525">
          <a:noFill/>
        </a:ln>
      </c:spPr>
    </c:plotArea>
    <c:plotVisOnly val="1"/>
    <c:dispBlanksAs val="gap"/>
    <c:showDLblsOverMax val="0"/>
  </c:chart>
  <c:spPr>
    <a:solidFill>
      <a:srgbClr val="8FCAE7"/>
    </a:solidFill>
    <a:ln>
      <a:solidFill>
        <a:schemeClr val="tx1"/>
      </a:solidFill>
    </a:ln>
  </c:sp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chart" Target="../charts/chart1.xml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153760</xdr:colOff>
      <xdr:row>4</xdr:row>
      <xdr:rowOff>18507</xdr:rowOff>
    </xdr:from>
    <xdr:ext cx="1076325" cy="801902"/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907"/>
        <a:stretch/>
      </xdr:blipFill>
      <xdr:spPr>
        <a:xfrm>
          <a:off x="6394540" y="1001487"/>
          <a:ext cx="1076325" cy="801902"/>
        </a:xfrm>
        <a:prstGeom prst="rect">
          <a:avLst/>
        </a:prstGeom>
      </xdr:spPr>
    </xdr:pic>
    <xdr:clientData/>
  </xdr:oneCellAnchor>
  <xdr:oneCellAnchor>
    <xdr:from>
      <xdr:col>3</xdr:col>
      <xdr:colOff>878205</xdr:colOff>
      <xdr:row>5</xdr:row>
      <xdr:rowOff>32515</xdr:rowOff>
    </xdr:from>
    <xdr:ext cx="1600200" cy="231463"/>
    <xdr:pic>
      <xdr:nvPicPr>
        <xdr:cNvPr id="4" name="Afbeelding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9675" b="22940"/>
        <a:stretch/>
      </xdr:blipFill>
      <xdr:spPr>
        <a:xfrm>
          <a:off x="4261485" y="1175515"/>
          <a:ext cx="1600200" cy="23146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290920</xdr:colOff>
      <xdr:row>3</xdr:row>
      <xdr:rowOff>26127</xdr:rowOff>
    </xdr:from>
    <xdr:ext cx="1076325" cy="801902"/>
    <xdr:pic>
      <xdr:nvPicPr>
        <xdr:cNvPr id="4" name="Afbeelding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907"/>
        <a:stretch/>
      </xdr:blipFill>
      <xdr:spPr>
        <a:xfrm>
          <a:off x="9015820" y="803367"/>
          <a:ext cx="1076325" cy="801902"/>
        </a:xfrm>
        <a:prstGeom prst="rect">
          <a:avLst/>
        </a:prstGeom>
      </xdr:spPr>
    </xdr:pic>
    <xdr:clientData/>
  </xdr:oneCellAnchor>
  <xdr:oneCellAnchor>
    <xdr:from>
      <xdr:col>4</xdr:col>
      <xdr:colOff>596265</xdr:colOff>
      <xdr:row>7</xdr:row>
      <xdr:rowOff>24895</xdr:rowOff>
    </xdr:from>
    <xdr:ext cx="1600200" cy="231463"/>
    <xdr:pic>
      <xdr:nvPicPr>
        <xdr:cNvPr id="5" name="Afbeelding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9675" b="22940"/>
        <a:stretch/>
      </xdr:blipFill>
      <xdr:spPr>
        <a:xfrm>
          <a:off x="4634865" y="1487935"/>
          <a:ext cx="1600200" cy="231463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153760</xdr:colOff>
      <xdr:row>4</xdr:row>
      <xdr:rowOff>18507</xdr:rowOff>
    </xdr:from>
    <xdr:ext cx="1076325" cy="801902"/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907"/>
        <a:stretch/>
      </xdr:blipFill>
      <xdr:spPr>
        <a:xfrm>
          <a:off x="5365840" y="1001487"/>
          <a:ext cx="1076325" cy="801902"/>
        </a:xfrm>
        <a:prstGeom prst="rect">
          <a:avLst/>
        </a:prstGeom>
      </xdr:spPr>
    </xdr:pic>
    <xdr:clientData/>
  </xdr:oneCellAnchor>
  <xdr:oneCellAnchor>
    <xdr:from>
      <xdr:col>3</xdr:col>
      <xdr:colOff>878205</xdr:colOff>
      <xdr:row>5</xdr:row>
      <xdr:rowOff>32515</xdr:rowOff>
    </xdr:from>
    <xdr:ext cx="1600200" cy="231463"/>
    <xdr:pic>
      <xdr:nvPicPr>
        <xdr:cNvPr id="4" name="Afbeelding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9675" b="22940"/>
        <a:stretch/>
      </xdr:blipFill>
      <xdr:spPr>
        <a:xfrm>
          <a:off x="2348865" y="1175515"/>
          <a:ext cx="1600200" cy="231463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153760</xdr:colOff>
      <xdr:row>4</xdr:row>
      <xdr:rowOff>18507</xdr:rowOff>
    </xdr:from>
    <xdr:ext cx="1076325" cy="801902"/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907"/>
        <a:stretch/>
      </xdr:blipFill>
      <xdr:spPr>
        <a:xfrm>
          <a:off x="7880440" y="1001487"/>
          <a:ext cx="1076325" cy="801902"/>
        </a:xfrm>
        <a:prstGeom prst="rect">
          <a:avLst/>
        </a:prstGeom>
      </xdr:spPr>
    </xdr:pic>
    <xdr:clientData/>
  </xdr:oneCellAnchor>
  <xdr:oneCellAnchor>
    <xdr:from>
      <xdr:col>3</xdr:col>
      <xdr:colOff>878205</xdr:colOff>
      <xdr:row>5</xdr:row>
      <xdr:rowOff>32515</xdr:rowOff>
    </xdr:from>
    <xdr:ext cx="1600200" cy="231463"/>
    <xdr:pic>
      <xdr:nvPicPr>
        <xdr:cNvPr id="5" name="Afbeelding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9675" b="22940"/>
        <a:stretch/>
      </xdr:blipFill>
      <xdr:spPr>
        <a:xfrm>
          <a:off x="3347085" y="1175515"/>
          <a:ext cx="1600200" cy="231463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3574676</xdr:colOff>
      <xdr:row>2</xdr:row>
      <xdr:rowOff>84605</xdr:rowOff>
    </xdr:from>
    <xdr:to>
      <xdr:col>5</xdr:col>
      <xdr:colOff>1323612</xdr:colOff>
      <xdr:row>3</xdr:row>
      <xdr:rowOff>255999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ACA649E-B223-4C06-AB31-47FA0228B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20026" y="621180"/>
          <a:ext cx="1562111" cy="434919"/>
        </a:xfrm>
        <a:prstGeom prst="rect">
          <a:avLst/>
        </a:prstGeom>
      </xdr:spPr>
    </xdr:pic>
    <xdr:clientData/>
  </xdr:twoCellAnchor>
  <xdr:twoCellAnchor>
    <xdr:from>
      <xdr:col>0</xdr:col>
      <xdr:colOff>254000</xdr:colOff>
      <xdr:row>7</xdr:row>
      <xdr:rowOff>1494</xdr:rowOff>
    </xdr:from>
    <xdr:to>
      <xdr:col>1</xdr:col>
      <xdr:colOff>6346265</xdr:colOff>
      <xdr:row>25</xdr:row>
      <xdr:rowOff>292287</xdr:rowOff>
    </xdr:to>
    <xdr:graphicFrame macro="">
      <xdr:nvGraphicFramePr>
        <xdr:cNvPr id="3" name="Grafiek1">
          <a:extLst>
            <a:ext uri="{FF2B5EF4-FFF2-40B4-BE49-F238E27FC236}">
              <a16:creationId xmlns:a16="http://schemas.microsoft.com/office/drawing/2014/main" id="{D5E1E0B3-076B-4E78-95BD-88B77B9278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862853</xdr:colOff>
      <xdr:row>9</xdr:row>
      <xdr:rowOff>11206</xdr:rowOff>
    </xdr:from>
    <xdr:to>
      <xdr:col>1</xdr:col>
      <xdr:colOff>2361267</xdr:colOff>
      <xdr:row>14</xdr:row>
      <xdr:rowOff>145490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1430828D-F82A-4832-9679-7A2A428EA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8FCAE7"/>
            </a:clrFrom>
            <a:clrTo>
              <a:srgbClr val="8FCAE7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03" y="2236881"/>
          <a:ext cx="1498414" cy="1877359"/>
        </a:xfrm>
        <a:prstGeom prst="rect">
          <a:avLst/>
        </a:prstGeom>
      </xdr:spPr>
    </xdr:pic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0.8518</cdr:x>
      <cdr:y>0.90326</cdr:y>
    </cdr:from>
    <cdr:to>
      <cdr:x>0.99625</cdr:x>
      <cdr:y>0.98466</cdr:y>
    </cdr:to>
    <cdr:sp macro="" textlink="">
      <cdr:nvSpPr>
        <cdr:cNvPr id="4" name="Rechthoek 3"/>
        <cdr:cNvSpPr/>
      </cdr:nvSpPr>
      <cdr:spPr>
        <a:xfrm xmlns:a="http://schemas.openxmlformats.org/drawingml/2006/main">
          <a:off x="5408915" y="5690152"/>
          <a:ext cx="917258" cy="512786"/>
        </a:xfrm>
        <a:prstGeom xmlns:a="http://schemas.openxmlformats.org/drawingml/2006/main" prst="rect">
          <a:avLst/>
        </a:prstGeom>
        <a:solidFill xmlns:a="http://schemas.openxmlformats.org/drawingml/2006/main">
          <a:srgbClr val="8FCAE7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nl-NL" sz="1100" b="1">
              <a:solidFill>
                <a:schemeClr val="tx1"/>
              </a:solidFill>
            </a:rPr>
            <a:t>Kwaliteit </a:t>
          </a:r>
          <a:r>
            <a:rPr lang="nl-NL" sz="1100" b="1" baseline="0">
              <a:solidFill>
                <a:schemeClr val="tx1"/>
              </a:solidFill>
            </a:rPr>
            <a:t>in procenten en punten</a:t>
          </a:r>
          <a:endParaRPr lang="nl-NL" sz="1100" b="1">
            <a:solidFill>
              <a:schemeClr val="tx1"/>
            </a:solidFill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SPROW55\CFD_UG_HKT\Inkoop-UNIT\80-INKOOPDOSSIERS-ICT\INK13-018%20Video%20conferencing\01%20-%20VOORBEREIDING\EMVI-Superformule%20AV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SPROW55/CFD_UG_HKT/Inkoop-UNIT/80-INKOOPDOSSIERS-ICT/IUC21-025%20Europese%20Aanbesteding%20GTIS/01%20-%20VOORBEREIDING/07%20-%20Econoom/gunningsmodel/Gunningsmodel%20GTIS%202022%200.9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SSO-CFD\UG_HKT_Inkoop-UNIT\80-INKOOPDOSSIERS-ICT\IUC24-014%20GTIS%20Producten%20en%20Diensten\01%20-%20VOORBEREIDING\Ecodocs\prijsmodel\TBV%20PRIJSMODEL%20-%20IUC24-014%20-%20GTIS%20Producten%20en%20Diensten%202024.xlsx" TargetMode="External"/><Relationship Id="rId1" Type="http://schemas.openxmlformats.org/officeDocument/2006/relationships/externalLinkPath" Target="/SSO-CFD/UG_HKT_Inkoop-UNIT/80-INKOOPDOSSIERS-ICT/IUC24-014%20GTIS%20Producten%20en%20Diensten/01%20-%20VOORBEREIDING/Ecodocs/prijsmodel/TBV%20PRIJSMODEL%20-%20IUC24-014%20-%20GTIS%20Producten%20en%20Diensten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Invoer EMVI-kaders"/>
      <sheetName val=" EMVI-Superformule"/>
      <sheetName val="Grafiek EMVI-Superformule"/>
      <sheetName val="Versiebeheer"/>
      <sheetName val="TBV PRIJSMODEL (1)"/>
      <sheetName val="TBV PRIJSMODEL (2)"/>
      <sheetName val="HULP-velden"/>
      <sheetName val="Blad2"/>
    </sheetNames>
    <sheetDataSet>
      <sheetData sheetId="0"/>
      <sheetData sheetId="1">
        <row r="20">
          <cell r="M20">
            <v>200</v>
          </cell>
        </row>
        <row r="21">
          <cell r="M21">
            <v>120</v>
          </cell>
        </row>
        <row r="22">
          <cell r="M22">
            <v>80</v>
          </cell>
        </row>
        <row r="25">
          <cell r="M25">
            <v>4605000</v>
          </cell>
        </row>
        <row r="26">
          <cell r="M26">
            <v>140</v>
          </cell>
        </row>
        <row r="27">
          <cell r="M27">
            <v>5572050</v>
          </cell>
        </row>
        <row r="28">
          <cell r="M28">
            <v>3.1720000000000002</v>
          </cell>
        </row>
      </sheetData>
      <sheetData sheetId="2"/>
      <sheetData sheetId="3"/>
      <sheetData sheetId="4"/>
      <sheetData sheetId="5"/>
      <sheetData sheetId="6">
        <row r="6">
          <cell r="C6">
            <v>125000</v>
          </cell>
        </row>
      </sheetData>
      <sheetData sheetId="7">
        <row r="8">
          <cell r="D8">
            <v>1.21</v>
          </cell>
        </row>
        <row r="9">
          <cell r="D9">
            <v>1.4285714285714286</v>
          </cell>
        </row>
        <row r="10">
          <cell r="D10">
            <v>3.1718999999999999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Superformule"/>
      <sheetName val="Info BD"/>
      <sheetName val="Evaluatie"/>
      <sheetName val="TBV Onderzoek"/>
      <sheetName val="BPK-Grafiek"/>
      <sheetName val="HULP-velden"/>
      <sheetName val="DATA"/>
      <sheetName val="HULP-data"/>
    </sheetNames>
    <sheetDataSet>
      <sheetData sheetId="0"/>
      <sheetData sheetId="1">
        <row r="22">
          <cell r="K22"/>
        </row>
      </sheetData>
      <sheetData sheetId="2"/>
      <sheetData sheetId="3"/>
      <sheetData sheetId="4"/>
      <sheetData sheetId="5"/>
      <sheetData sheetId="6">
        <row r="20">
          <cell r="L20">
            <v>1.0990099009900991</v>
          </cell>
        </row>
        <row r="80">
          <cell r="J80">
            <v>0.7</v>
          </cell>
        </row>
      </sheetData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PK-Grafiek"/>
      <sheetName val="DATA"/>
    </sheetNames>
    <sheetDataSet>
      <sheetData sheetId="0"/>
      <sheetData sheetId="1">
        <row r="7">
          <cell r="B7" t="str">
            <v>Uw inschrijving</v>
          </cell>
          <cell r="C7">
            <v>0</v>
          </cell>
          <cell r="F7">
            <v>80</v>
          </cell>
        </row>
        <row r="19">
          <cell r="D19">
            <v>0</v>
          </cell>
          <cell r="E19">
            <v>665132.50656935456</v>
          </cell>
          <cell r="F19">
            <v>757453.25810175936</v>
          </cell>
          <cell r="G19">
            <v>861807.56489377667</v>
          </cell>
          <cell r="H19">
            <v>978765.98186845507</v>
          </cell>
          <cell r="I19">
            <v>1052827.6149652305</v>
          </cell>
          <cell r="J19">
            <v>1107587.6351457764</v>
          </cell>
          <cell r="K19">
            <v>1151086.0474326045</v>
          </cell>
          <cell r="L19">
            <v>1187111.0652706488</v>
          </cell>
          <cell r="M19">
            <v>1217773.1472480088</v>
          </cell>
          <cell r="N19">
            <v>1244378.0288997609</v>
          </cell>
          <cell r="O19">
            <v>1267794.2502251817</v>
          </cell>
          <cell r="P19">
            <v>1288631.1425338427</v>
          </cell>
          <cell r="Q19">
            <v>1307334.0351719081</v>
          </cell>
          <cell r="R19">
            <v>1324239.131849223</v>
          </cell>
          <cell r="S19">
            <v>1339607.0418839597</v>
          </cell>
          <cell r="T19">
            <v>1353644.2540334733</v>
          </cell>
          <cell r="U19">
            <v>1366517.4306066579</v>
          </cell>
          <cell r="V19">
            <v>1378363.235737348</v>
          </cell>
          <cell r="W19">
            <v>1389295.2819656052</v>
          </cell>
          <cell r="X19">
            <v>1399409.158079386</v>
          </cell>
          <cell r="Y19">
            <v>1408786.1442598018</v>
          </cell>
          <cell r="Z19">
            <v>1417496.0076169074</v>
          </cell>
        </row>
        <row r="20">
          <cell r="D20">
            <v>80.85575106169982</v>
          </cell>
          <cell r="E20">
            <v>81.095054173428565</v>
          </cell>
          <cell r="F20">
            <v>81.334357285157338</v>
          </cell>
          <cell r="G20">
            <v>81.812963508614828</v>
          </cell>
          <cell r="H20">
            <v>82.770175955529837</v>
          </cell>
          <cell r="I20">
            <v>83.727388402444859</v>
          </cell>
          <cell r="J20">
            <v>84.684600849359853</v>
          </cell>
          <cell r="K20">
            <v>85.641813296274876</v>
          </cell>
          <cell r="L20">
            <v>86.59902574318987</v>
          </cell>
          <cell r="M20">
            <v>87.556238190104878</v>
          </cell>
          <cell r="N20">
            <v>88.513450637019886</v>
          </cell>
          <cell r="O20">
            <v>89.470663083934895</v>
          </cell>
          <cell r="P20">
            <v>90.427875530849917</v>
          </cell>
          <cell r="Q20">
            <v>91.385087977764925</v>
          </cell>
          <cell r="R20">
            <v>92.342300424679934</v>
          </cell>
          <cell r="S20">
            <v>93.299512871594942</v>
          </cell>
          <cell r="T20">
            <v>94.25672531850995</v>
          </cell>
          <cell r="U20">
            <v>95.213937765424944</v>
          </cell>
          <cell r="V20">
            <v>96.171150212339967</v>
          </cell>
          <cell r="W20">
            <v>97.128362659254975</v>
          </cell>
          <cell r="X20">
            <v>98.085575106169983</v>
          </cell>
          <cell r="Y20">
            <v>99.042787553084992</v>
          </cell>
          <cell r="Z20">
            <v>100</v>
          </cell>
        </row>
        <row r="22">
          <cell r="D22">
            <v>0</v>
          </cell>
          <cell r="E22">
            <v>523274.48337426852</v>
          </cell>
          <cell r="F22">
            <v>596180.96241142915</v>
          </cell>
          <cell r="G22">
            <v>678944.41141367739</v>
          </cell>
          <cell r="H22">
            <v>772512.60440751561</v>
          </cell>
          <cell r="I22">
            <v>832503.33008875442</v>
          </cell>
          <cell r="J22">
            <v>877420.73459766421</v>
          </cell>
          <cell r="K22">
            <v>913561.12158359925</v>
          </cell>
          <cell r="L22">
            <v>943886.9910234299</v>
          </cell>
          <cell r="M22">
            <v>970046.45024106221</v>
          </cell>
          <cell r="N22">
            <v>993057.69276946818</v>
          </cell>
          <cell r="O22">
            <v>1013596.9694808811</v>
          </cell>
          <cell r="P22">
            <v>1032137.9622813152</v>
          </cell>
          <cell r="Q22">
            <v>1049026.2911346911</v>
          </cell>
          <cell r="R22">
            <v>1064522.4334335085</v>
          </cell>
          <cell r="S22">
            <v>1078827.9334803936</v>
          </cell>
          <cell r="T22">
            <v>1092102.1774072272</v>
          </cell>
          <cell r="U22">
            <v>1104473.5528657441</v>
          </cell>
          <cell r="V22">
            <v>1116047.1176706825</v>
          </cell>
          <cell r="W22">
            <v>1126910.0168340683</v>
          </cell>
          <cell r="X22">
            <v>1137135.4011094258</v>
          </cell>
          <cell r="Y22">
            <v>1146785.3208420428</v>
          </cell>
          <cell r="Z22">
            <v>1155912.9023145987</v>
          </cell>
        </row>
        <row r="23">
          <cell r="D23">
            <v>91.570175955529848</v>
          </cell>
          <cell r="E23">
            <v>91.675548756085732</v>
          </cell>
          <cell r="F23">
            <v>91.780921556641601</v>
          </cell>
          <cell r="G23">
            <v>91.991667157753369</v>
          </cell>
          <cell r="H23">
            <v>92.413158359976862</v>
          </cell>
          <cell r="I23">
            <v>92.834649562200383</v>
          </cell>
          <cell r="J23">
            <v>93.256140764423876</v>
          </cell>
          <cell r="K23">
            <v>93.677631966647397</v>
          </cell>
          <cell r="L23">
            <v>94.099123168870889</v>
          </cell>
          <cell r="M23">
            <v>94.520614371094396</v>
          </cell>
          <cell r="N23">
            <v>94.942105573317903</v>
          </cell>
          <cell r="O23">
            <v>95.36359677554141</v>
          </cell>
          <cell r="P23">
            <v>95.785087977764917</v>
          </cell>
          <cell r="Q23">
            <v>96.206579179988424</v>
          </cell>
          <cell r="R23">
            <v>96.628070382211945</v>
          </cell>
          <cell r="S23">
            <v>97.049561584435452</v>
          </cell>
          <cell r="T23">
            <v>97.471052786658959</v>
          </cell>
          <cell r="U23">
            <v>97.892543988882466</v>
          </cell>
          <cell r="V23">
            <v>98.314035191105972</v>
          </cell>
          <cell r="W23">
            <v>98.735526393329479</v>
          </cell>
          <cell r="X23">
            <v>99.157017595552986</v>
          </cell>
          <cell r="Y23">
            <v>99.578508797776493</v>
          </cell>
          <cell r="Z23">
            <v>100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</row>
        <row r="26">
          <cell r="D26">
            <v>102.28460084935986</v>
          </cell>
          <cell r="E26">
            <v>102.25604333874286</v>
          </cell>
          <cell r="F26">
            <v>102.22748582812586</v>
          </cell>
          <cell r="G26">
            <v>102.17037080689187</v>
          </cell>
          <cell r="H26">
            <v>102.05614076442386</v>
          </cell>
          <cell r="I26">
            <v>101.94191072195589</v>
          </cell>
          <cell r="J26">
            <v>101.82768067948788</v>
          </cell>
          <cell r="K26">
            <v>101.71345063701989</v>
          </cell>
          <cell r="L26">
            <v>101.59922059455191</v>
          </cell>
          <cell r="M26">
            <v>101.48499055208391</v>
          </cell>
          <cell r="N26">
            <v>101.37076050961591</v>
          </cell>
          <cell r="O26">
            <v>101.25653046714793</v>
          </cell>
          <cell r="P26">
            <v>101.14230042467993</v>
          </cell>
          <cell r="Q26">
            <v>101.02807038221194</v>
          </cell>
          <cell r="R26">
            <v>100.91384033974396</v>
          </cell>
          <cell r="S26">
            <v>100.79961029727596</v>
          </cell>
          <cell r="T26">
            <v>100.68538025480795</v>
          </cell>
          <cell r="U26">
            <v>100.57115021233997</v>
          </cell>
          <cell r="V26">
            <v>100.45692016987198</v>
          </cell>
          <cell r="W26">
            <v>100.34269012740398</v>
          </cell>
          <cell r="X26">
            <v>100.228460084936</v>
          </cell>
          <cell r="Y26">
            <v>100.11423004246799</v>
          </cell>
          <cell r="Z26">
            <v>100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</row>
        <row r="29">
          <cell r="D29">
            <v>112.99902574318988</v>
          </cell>
          <cell r="E29">
            <v>112.83653792140001</v>
          </cell>
          <cell r="F29">
            <v>112.67405009961011</v>
          </cell>
          <cell r="G29">
            <v>112.34907445603038</v>
          </cell>
          <cell r="H29">
            <v>111.6991231688709</v>
          </cell>
          <cell r="I29">
            <v>111.0491718817114</v>
          </cell>
          <cell r="J29">
            <v>110.39922059455189</v>
          </cell>
          <cell r="K29">
            <v>109.74926930739241</v>
          </cell>
          <cell r="L29">
            <v>109.09931802023291</v>
          </cell>
          <cell r="M29">
            <v>108.44936673307342</v>
          </cell>
          <cell r="N29">
            <v>107.79941544591394</v>
          </cell>
          <cell r="O29">
            <v>107.14946415875444</v>
          </cell>
          <cell r="P29">
            <v>106.49951287159492</v>
          </cell>
          <cell r="Q29">
            <v>105.84956158443543</v>
          </cell>
          <cell r="R29">
            <v>105.19961029727594</v>
          </cell>
          <cell r="S29">
            <v>104.54965901011646</v>
          </cell>
          <cell r="T29">
            <v>103.89970772295696</v>
          </cell>
          <cell r="U29">
            <v>103.24975643579745</v>
          </cell>
          <cell r="V29">
            <v>102.59980514863798</v>
          </cell>
          <cell r="W29">
            <v>101.94985386147847</v>
          </cell>
          <cell r="X29">
            <v>101.29990257431901</v>
          </cell>
          <cell r="Y29">
            <v>100.6499512871595</v>
          </cell>
          <cell r="Z29">
            <v>100</v>
          </cell>
        </row>
        <row r="38">
          <cell r="B38" t="str">
            <v>Referentie</v>
          </cell>
          <cell r="C38">
            <v>1350000</v>
          </cell>
          <cell r="D38">
            <v>94</v>
          </cell>
        </row>
        <row r="39">
          <cell r="B39" t="str">
            <v>Referentie (Qmax)</v>
          </cell>
          <cell r="C39">
            <v>1417500</v>
          </cell>
          <cell r="D39">
            <v>100</v>
          </cell>
        </row>
        <row r="40">
          <cell r="C40">
            <v>100</v>
          </cell>
          <cell r="D40">
            <v>100</v>
          </cell>
          <cell r="G40">
            <v>500</v>
          </cell>
        </row>
        <row r="41">
          <cell r="C41">
            <v>80</v>
          </cell>
          <cell r="D41">
            <v>80</v>
          </cell>
          <cell r="G41">
            <v>400</v>
          </cell>
        </row>
        <row r="43">
          <cell r="C43">
            <v>0</v>
          </cell>
          <cell r="D43">
            <v>2700000.0000000005</v>
          </cell>
        </row>
        <row r="44">
          <cell r="G44">
            <v>-2</v>
          </cell>
          <cell r="H44">
            <v>-2</v>
          </cell>
        </row>
      </sheetData>
    </sheetDataSet>
  </externalBook>
</externalLink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1">
    <pageSetUpPr fitToPage="1"/>
  </sheetPr>
  <dimension ref="A1:AE115"/>
  <sheetViews>
    <sheetView showGridLines="0" tabSelected="1" zoomScaleNormal="100" workbookViewId="0">
      <selection activeCell="C9" sqref="C9"/>
    </sheetView>
  </sheetViews>
  <sheetFormatPr defaultColWidth="0" defaultRowHeight="0" customHeight="1" zeroHeight="1" x14ac:dyDescent="0.25"/>
  <cols>
    <col min="1" max="2" width="1.7265625" style="26" customWidth="1"/>
    <col min="3" max="3" width="46" style="26" customWidth="1"/>
    <col min="4" max="4" width="40" style="26" customWidth="1"/>
    <col min="5" max="5" width="1.7265625" style="26" customWidth="1"/>
    <col min="6" max="6" width="21.7265625" style="26" customWidth="1"/>
    <col min="7" max="7" width="11.26953125" style="26" customWidth="1"/>
    <col min="8" max="8" width="2.7265625" style="26" customWidth="1"/>
    <col min="9" max="9" width="1.7265625" style="26" customWidth="1"/>
    <col min="10" max="10" width="13.54296875" style="26" hidden="1" customWidth="1"/>
    <col min="11" max="11" width="2.26953125" style="26" hidden="1" customWidth="1"/>
    <col min="12" max="12" width="10.453125" style="26" hidden="1" customWidth="1"/>
    <col min="13" max="13" width="2.26953125" style="26" hidden="1" customWidth="1"/>
    <col min="14" max="16" width="15.7265625" style="26" hidden="1" customWidth="1"/>
    <col min="17" max="17" width="2.26953125" style="26" hidden="1" customWidth="1"/>
    <col min="18" max="18" width="7" style="26" hidden="1" customWidth="1"/>
    <col min="19" max="19" width="2.26953125" style="26" hidden="1" customWidth="1"/>
    <col min="20" max="20" width="21.7265625" style="26" hidden="1" customWidth="1"/>
    <col min="21" max="22" width="3.7265625" style="26" hidden="1" customWidth="1"/>
    <col min="23" max="23" width="12.26953125" style="26" hidden="1" customWidth="1"/>
    <col min="24" max="24" width="6.7265625" style="26" hidden="1" customWidth="1"/>
    <col min="25" max="25" width="12.26953125" style="26" hidden="1" customWidth="1"/>
    <col min="26" max="26" width="6.7265625" style="26" hidden="1" customWidth="1"/>
    <col min="27" max="27" width="12.26953125" style="26" hidden="1" customWidth="1"/>
    <col min="28" max="28" width="1.7265625" style="26" hidden="1" customWidth="1"/>
    <col min="29" max="31" width="2.7265625" style="26" hidden="1" customWidth="1"/>
    <col min="32" max="16384" width="9.26953125" style="26" hidden="1"/>
  </cols>
  <sheetData>
    <row r="1" spans="1:27" s="4" customFormat="1" ht="16.899999999999999" customHeight="1" x14ac:dyDescent="0.2">
      <c r="B1" s="5"/>
    </row>
    <row r="2" spans="1:27" s="4" customFormat="1" ht="23" x14ac:dyDescent="0.45">
      <c r="B2" s="6" t="s">
        <v>72</v>
      </c>
      <c r="C2" s="7"/>
      <c r="D2" s="7"/>
      <c r="E2" s="7"/>
      <c r="F2" s="7"/>
      <c r="G2" s="7"/>
    </row>
    <row r="3" spans="1:27" s="4" customFormat="1" ht="23" x14ac:dyDescent="0.45">
      <c r="B3" s="8" t="s">
        <v>265</v>
      </c>
      <c r="C3" s="7"/>
      <c r="D3" s="9"/>
      <c r="E3" s="9"/>
      <c r="F3" s="9"/>
      <c r="G3" s="9"/>
    </row>
    <row r="4" spans="1:27" s="4" customFormat="1" ht="16.149999999999999" customHeight="1" x14ac:dyDescent="0.3">
      <c r="B4" s="10" t="s">
        <v>1</v>
      </c>
      <c r="C4" s="7"/>
      <c r="D4" s="7"/>
      <c r="E4" s="7"/>
      <c r="F4" s="7"/>
      <c r="G4" s="7"/>
    </row>
    <row r="5" spans="1:27" s="4" customFormat="1" ht="12.65" customHeight="1" x14ac:dyDescent="0.3">
      <c r="B5" s="11" t="s">
        <v>266</v>
      </c>
      <c r="C5" s="7"/>
      <c r="D5" s="7"/>
      <c r="E5" s="7"/>
      <c r="F5" s="7"/>
      <c r="G5" s="7"/>
    </row>
    <row r="6" spans="1:27" s="4" customFormat="1" ht="12.65" customHeight="1" x14ac:dyDescent="0.3">
      <c r="B6" s="12" t="s">
        <v>70</v>
      </c>
      <c r="C6" s="7"/>
      <c r="D6" s="7"/>
      <c r="E6" s="7"/>
      <c r="F6" s="7"/>
      <c r="G6" s="7"/>
    </row>
    <row r="7" spans="1:27" s="4" customFormat="1" ht="13.5" x14ac:dyDescent="0.3">
      <c r="B7" s="13"/>
      <c r="C7" s="7"/>
      <c r="D7" s="7"/>
      <c r="E7" s="7"/>
      <c r="F7" s="7"/>
      <c r="G7" s="7"/>
    </row>
    <row r="8" spans="1:27" s="4" customFormat="1" ht="15" x14ac:dyDescent="0.2">
      <c r="B8" s="14"/>
      <c r="C8" s="15" t="s">
        <v>71</v>
      </c>
      <c r="D8" s="16"/>
      <c r="E8" s="16"/>
      <c r="F8" s="16"/>
      <c r="G8" s="16"/>
      <c r="N8" s="17"/>
      <c r="P8" s="18"/>
    </row>
    <row r="9" spans="1:27" s="4" customFormat="1" ht="18" customHeight="1" x14ac:dyDescent="0.3">
      <c r="B9" s="14"/>
      <c r="C9" s="3"/>
      <c r="D9" s="20"/>
      <c r="E9" s="21"/>
      <c r="F9" s="21"/>
      <c r="G9" s="21"/>
      <c r="N9" s="17"/>
      <c r="P9" s="18"/>
    </row>
    <row r="10" spans="1:27" s="4" customFormat="1" ht="13.5" x14ac:dyDescent="0.3">
      <c r="B10" s="14"/>
      <c r="C10" s="22"/>
      <c r="D10" s="20"/>
      <c r="E10" s="20"/>
      <c r="F10" s="20"/>
      <c r="G10" s="20"/>
      <c r="N10" s="17"/>
      <c r="P10" s="18"/>
    </row>
    <row r="11" spans="1:27" ht="15" customHeight="1" thickBot="1" x14ac:dyDescent="0.3">
      <c r="A11" s="23"/>
      <c r="B11" s="24"/>
      <c r="C11" s="24"/>
      <c r="D11" s="25"/>
      <c r="E11" s="24"/>
      <c r="F11" s="24"/>
      <c r="G11" s="24"/>
      <c r="H11" s="23"/>
      <c r="I11" s="23"/>
      <c r="T11" s="23"/>
      <c r="U11" s="23"/>
      <c r="V11" s="23"/>
      <c r="W11" s="23"/>
      <c r="X11" s="23"/>
      <c r="Y11" s="23"/>
      <c r="Z11" s="23"/>
      <c r="AA11" s="23"/>
    </row>
    <row r="12" spans="1:27" ht="15" customHeight="1" x14ac:dyDescent="0.25">
      <c r="A12" s="23"/>
      <c r="B12" s="23"/>
      <c r="C12" s="23"/>
      <c r="D12" s="27"/>
      <c r="E12" s="23"/>
      <c r="F12" s="23"/>
      <c r="G12" s="23"/>
      <c r="H12" s="23"/>
      <c r="I12" s="23"/>
      <c r="T12" s="23"/>
      <c r="U12" s="23"/>
      <c r="V12" s="23"/>
      <c r="W12" s="23"/>
      <c r="X12" s="23"/>
      <c r="Y12" s="23"/>
      <c r="Z12" s="23"/>
      <c r="AA12" s="23"/>
    </row>
    <row r="13" spans="1:27" ht="15" customHeight="1" x14ac:dyDescent="0.25">
      <c r="A13" s="23"/>
      <c r="B13" s="23"/>
      <c r="C13" s="52" t="s">
        <v>73</v>
      </c>
      <c r="D13" s="27"/>
      <c r="E13" s="23"/>
      <c r="F13" s="23"/>
      <c r="G13" s="23"/>
      <c r="H13" s="23"/>
      <c r="I13" s="23"/>
      <c r="T13" s="23"/>
      <c r="U13" s="23"/>
      <c r="V13" s="23"/>
      <c r="W13" s="23"/>
      <c r="X13" s="23"/>
      <c r="Y13" s="23"/>
      <c r="Z13" s="23"/>
      <c r="AA13" s="23"/>
    </row>
    <row r="14" spans="1:27" ht="15" customHeight="1" x14ac:dyDescent="0.3">
      <c r="A14" s="23"/>
      <c r="B14" s="23"/>
      <c r="C14" s="46" t="s">
        <v>7</v>
      </c>
      <c r="D14" s="53" t="s">
        <v>74</v>
      </c>
      <c r="E14" s="54"/>
      <c r="F14" s="56">
        <f>IF('Kernass. &amp; Minicompetities'!I126=450000,"0",'Kernass. &amp; Minicompetities'!I126)</f>
        <v>100000</v>
      </c>
      <c r="G14" s="23"/>
      <c r="H14" s="23"/>
      <c r="I14" s="23"/>
      <c r="T14" s="23"/>
      <c r="U14" s="23"/>
      <c r="V14" s="23"/>
      <c r="W14" s="23"/>
      <c r="X14" s="23"/>
      <c r="Y14" s="23"/>
      <c r="Z14" s="23"/>
      <c r="AA14" s="23"/>
    </row>
    <row r="15" spans="1:27" ht="15" customHeight="1" x14ac:dyDescent="0.25">
      <c r="A15" s="23"/>
      <c r="B15" s="23"/>
      <c r="C15" s="54"/>
      <c r="D15" s="54"/>
      <c r="E15" s="54"/>
      <c r="F15" s="54"/>
      <c r="G15" s="23"/>
      <c r="H15" s="23"/>
      <c r="I15" s="23"/>
      <c r="T15" s="23"/>
      <c r="U15" s="23"/>
      <c r="V15" s="23"/>
      <c r="W15" s="23"/>
      <c r="X15" s="23"/>
      <c r="Y15" s="23"/>
      <c r="Z15" s="23"/>
      <c r="AA15" s="23"/>
    </row>
    <row r="16" spans="1:27" ht="15" customHeight="1" x14ac:dyDescent="0.25">
      <c r="A16" s="23"/>
      <c r="B16" s="23"/>
      <c r="C16" s="52" t="s">
        <v>44</v>
      </c>
      <c r="D16" s="55"/>
      <c r="E16" s="54"/>
      <c r="F16" s="54"/>
      <c r="G16" s="23"/>
      <c r="H16" s="23"/>
      <c r="I16" s="23"/>
      <c r="T16" s="23"/>
      <c r="U16" s="23"/>
      <c r="V16" s="23"/>
      <c r="W16" s="23"/>
      <c r="X16" s="23"/>
      <c r="Y16" s="23"/>
      <c r="Z16" s="23"/>
      <c r="AA16" s="23"/>
    </row>
    <row r="17" spans="1:27" ht="15" customHeight="1" x14ac:dyDescent="0.3">
      <c r="A17" s="23"/>
      <c r="B17" s="23"/>
      <c r="C17" s="46" t="s">
        <v>22</v>
      </c>
      <c r="D17" s="53" t="s">
        <v>47</v>
      </c>
      <c r="E17" s="54"/>
      <c r="F17" s="56">
        <f>Uurprijzen!G37</f>
        <v>0</v>
      </c>
      <c r="G17" s="23"/>
      <c r="H17" s="23"/>
      <c r="I17" s="23"/>
      <c r="T17" s="23"/>
      <c r="U17" s="23"/>
      <c r="V17" s="23"/>
      <c r="W17" s="23"/>
      <c r="X17" s="23"/>
      <c r="Y17" s="23"/>
      <c r="Z17" s="23"/>
      <c r="AA17" s="23"/>
    </row>
    <row r="18" spans="1:27" ht="15" customHeight="1" x14ac:dyDescent="0.25">
      <c r="A18" s="23"/>
      <c r="B18" s="23"/>
      <c r="C18" s="54"/>
      <c r="D18" s="54"/>
      <c r="E18" s="54"/>
      <c r="F18" s="54"/>
      <c r="G18" s="23"/>
      <c r="H18" s="23"/>
      <c r="I18" s="23"/>
      <c r="T18" s="23"/>
      <c r="U18" s="23"/>
      <c r="V18" s="23"/>
      <c r="W18" s="23"/>
      <c r="X18" s="23"/>
      <c r="Y18" s="23"/>
      <c r="Z18" s="23"/>
      <c r="AA18" s="23"/>
    </row>
    <row r="19" spans="1:27" ht="15" customHeight="1" x14ac:dyDescent="0.25">
      <c r="A19" s="23"/>
      <c r="B19" s="23"/>
      <c r="C19" s="52" t="s">
        <v>45</v>
      </c>
      <c r="D19" s="55"/>
      <c r="E19" s="54"/>
      <c r="F19" s="54"/>
      <c r="G19" s="23"/>
      <c r="H19" s="23"/>
      <c r="I19" s="23"/>
      <c r="T19" s="23"/>
      <c r="U19" s="23"/>
      <c r="V19" s="23"/>
      <c r="W19" s="23"/>
      <c r="X19" s="23"/>
      <c r="Y19" s="23"/>
      <c r="Z19" s="23"/>
      <c r="AA19" s="23"/>
    </row>
    <row r="20" spans="1:27" ht="15" customHeight="1" x14ac:dyDescent="0.3">
      <c r="A20" s="23"/>
      <c r="B20" s="23"/>
      <c r="C20" s="46" t="s">
        <v>22</v>
      </c>
      <c r="D20" s="53" t="s">
        <v>46</v>
      </c>
      <c r="E20" s="54"/>
      <c r="F20" s="56">
        <f>'Overige Prijzen'!G42</f>
        <v>0</v>
      </c>
      <c r="G20" s="23"/>
      <c r="H20" s="23"/>
      <c r="I20" s="23"/>
      <c r="T20" s="23"/>
      <c r="U20" s="23"/>
      <c r="V20" s="23"/>
      <c r="W20" s="23"/>
      <c r="X20" s="23"/>
      <c r="Y20" s="23"/>
      <c r="Z20" s="23"/>
      <c r="AA20" s="23"/>
    </row>
    <row r="21" spans="1:27" ht="15" customHeight="1" thickBot="1" x14ac:dyDescent="0.35">
      <c r="A21" s="23"/>
      <c r="B21" s="24"/>
      <c r="C21" s="57"/>
      <c r="D21" s="58"/>
      <c r="E21" s="58"/>
      <c r="F21" s="58"/>
      <c r="G21" s="58"/>
      <c r="H21" s="53"/>
      <c r="I21" s="23"/>
      <c r="T21" s="23"/>
      <c r="U21" s="23"/>
      <c r="V21" s="23"/>
      <c r="W21" s="23"/>
      <c r="X21" s="23"/>
      <c r="Y21" s="23"/>
      <c r="Z21" s="23"/>
      <c r="AA21" s="23"/>
    </row>
    <row r="22" spans="1:27" ht="15" customHeight="1" x14ac:dyDescent="0.3">
      <c r="A22" s="23"/>
      <c r="B22" s="23"/>
      <c r="C22" s="59"/>
      <c r="D22" s="59"/>
      <c r="E22" s="59"/>
      <c r="F22" s="23"/>
      <c r="G22" s="23"/>
      <c r="H22" s="23"/>
      <c r="I22" s="23"/>
    </row>
    <row r="23" spans="1:27" ht="18" x14ac:dyDescent="0.25">
      <c r="A23" s="23"/>
      <c r="B23" s="23"/>
      <c r="C23" s="60" t="s">
        <v>2</v>
      </c>
      <c r="D23" s="23"/>
      <c r="E23" s="23"/>
      <c r="F23" s="106">
        <f>SUM(F14:F20)</f>
        <v>100000</v>
      </c>
      <c r="G23" s="106"/>
      <c r="H23" s="23"/>
      <c r="I23" s="23"/>
    </row>
    <row r="24" spans="1:27" ht="15" customHeight="1" x14ac:dyDescent="0.25">
      <c r="A24" s="23"/>
      <c r="B24" s="23"/>
      <c r="C24" s="23"/>
      <c r="D24" s="27"/>
      <c r="E24" s="23"/>
      <c r="F24" s="23"/>
      <c r="G24" s="23"/>
      <c r="H24" s="23"/>
      <c r="I24" s="23"/>
      <c r="T24" s="23"/>
      <c r="U24" s="23"/>
      <c r="V24" s="23"/>
      <c r="W24" s="23"/>
      <c r="X24" s="23"/>
      <c r="Y24" s="23"/>
      <c r="Z24" s="23"/>
      <c r="AA24" s="23"/>
    </row>
    <row r="25" spans="1:27" ht="1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T25" s="23"/>
      <c r="U25" s="23"/>
      <c r="V25" s="23"/>
      <c r="W25" s="23"/>
      <c r="X25" s="23"/>
      <c r="Y25" s="23"/>
      <c r="Z25" s="23"/>
      <c r="AA25" s="23"/>
    </row>
    <row r="26" spans="1:27" ht="12.5" hidden="1" x14ac:dyDescent="0.25">
      <c r="T26" s="23"/>
      <c r="U26" s="23"/>
      <c r="V26" s="23"/>
      <c r="W26" s="23"/>
      <c r="X26" s="23"/>
      <c r="Y26" s="23"/>
      <c r="Z26" s="23"/>
      <c r="AA26" s="23"/>
    </row>
    <row r="27" spans="1:27" ht="12.5" hidden="1" x14ac:dyDescent="0.25">
      <c r="T27" s="23"/>
      <c r="U27" s="23"/>
      <c r="V27" s="23"/>
      <c r="W27" s="23"/>
      <c r="X27" s="23"/>
      <c r="Y27" s="23"/>
      <c r="Z27" s="23"/>
      <c r="AA27" s="23"/>
    </row>
    <row r="28" spans="1:27" ht="12.5" hidden="1" x14ac:dyDescent="0.25">
      <c r="T28" s="23"/>
      <c r="U28" s="23"/>
      <c r="V28" s="23"/>
      <c r="W28" s="23"/>
      <c r="X28" s="23"/>
      <c r="Y28" s="23"/>
      <c r="Z28" s="23"/>
      <c r="AA28" s="23"/>
    </row>
    <row r="29" spans="1:27" ht="12.5" hidden="1" x14ac:dyDescent="0.25">
      <c r="T29" s="23"/>
      <c r="U29" s="23"/>
      <c r="V29" s="23"/>
      <c r="W29" s="23"/>
      <c r="X29" s="23"/>
      <c r="Y29" s="23"/>
      <c r="Z29" s="23"/>
      <c r="AA29" s="23"/>
    </row>
    <row r="30" spans="1:27" ht="12.5" hidden="1" x14ac:dyDescent="0.25">
      <c r="T30" s="23"/>
      <c r="U30" s="23"/>
      <c r="V30" s="23"/>
      <c r="W30" s="23"/>
      <c r="X30" s="23"/>
      <c r="Y30" s="23"/>
      <c r="Z30" s="23"/>
      <c r="AA30" s="23"/>
    </row>
    <row r="31" spans="1:27" ht="12.5" hidden="1" x14ac:dyDescent="0.25">
      <c r="T31" s="23"/>
      <c r="U31" s="23"/>
      <c r="V31" s="23"/>
      <c r="W31" s="23"/>
      <c r="X31" s="23"/>
      <c r="Y31" s="23"/>
      <c r="Z31" s="23"/>
      <c r="AA31" s="23"/>
    </row>
    <row r="32" spans="1:27" ht="12.5" hidden="1" x14ac:dyDescent="0.25">
      <c r="T32" s="23"/>
      <c r="U32" s="23"/>
      <c r="V32" s="23"/>
      <c r="W32" s="23"/>
      <c r="X32" s="23"/>
      <c r="Y32" s="23"/>
      <c r="Z32" s="23"/>
      <c r="AA32" s="23"/>
    </row>
    <row r="33" spans="20:27" ht="12.5" hidden="1" x14ac:dyDescent="0.25">
      <c r="T33" s="23"/>
      <c r="U33" s="23"/>
      <c r="V33" s="23"/>
      <c r="W33" s="23"/>
      <c r="X33" s="23"/>
      <c r="Y33" s="23"/>
      <c r="Z33" s="23"/>
      <c r="AA33" s="23"/>
    </row>
    <row r="34" spans="20:27" ht="12.5" hidden="1" x14ac:dyDescent="0.25">
      <c r="T34" s="23"/>
      <c r="U34" s="23"/>
      <c r="V34" s="23"/>
      <c r="W34" s="23"/>
      <c r="X34" s="23"/>
      <c r="Y34" s="23"/>
      <c r="Z34" s="23"/>
      <c r="AA34" s="23"/>
    </row>
    <row r="35" spans="20:27" ht="12.5" hidden="1" x14ac:dyDescent="0.25">
      <c r="T35" s="23"/>
      <c r="U35" s="23"/>
      <c r="V35" s="23"/>
      <c r="W35" s="23"/>
      <c r="X35" s="23"/>
      <c r="Y35" s="23"/>
      <c r="Z35" s="23"/>
      <c r="AA35" s="23"/>
    </row>
    <row r="36" spans="20:27" ht="12.5" hidden="1" x14ac:dyDescent="0.25">
      <c r="T36" s="23"/>
      <c r="U36" s="23"/>
      <c r="V36" s="23"/>
      <c r="W36" s="23"/>
      <c r="X36" s="23"/>
      <c r="Y36" s="23"/>
      <c r="Z36" s="23"/>
      <c r="AA36" s="23"/>
    </row>
    <row r="37" spans="20:27" ht="12.5" hidden="1" x14ac:dyDescent="0.25">
      <c r="T37" s="23"/>
      <c r="U37" s="23"/>
      <c r="V37" s="23"/>
      <c r="W37" s="23"/>
      <c r="X37" s="23"/>
      <c r="Y37" s="23"/>
      <c r="Z37" s="23"/>
      <c r="AA37" s="23"/>
    </row>
    <row r="38" spans="20:27" ht="12.5" hidden="1" x14ac:dyDescent="0.25">
      <c r="T38" s="23"/>
      <c r="U38" s="23"/>
      <c r="V38" s="23"/>
      <c r="W38" s="23"/>
      <c r="X38" s="23"/>
      <c r="Y38" s="23"/>
      <c r="Z38" s="23"/>
      <c r="AA38" s="23"/>
    </row>
    <row r="39" spans="20:27" ht="12.5" hidden="1" x14ac:dyDescent="0.25">
      <c r="T39" s="23"/>
      <c r="U39" s="23"/>
      <c r="V39" s="23"/>
      <c r="W39" s="23"/>
      <c r="X39" s="23"/>
      <c r="Y39" s="23"/>
      <c r="Z39" s="23"/>
      <c r="AA39" s="23"/>
    </row>
    <row r="40" spans="20:27" ht="12.5" hidden="1" x14ac:dyDescent="0.25">
      <c r="T40" s="23"/>
      <c r="U40" s="23"/>
      <c r="V40" s="23"/>
      <c r="W40" s="23"/>
      <c r="X40" s="23"/>
      <c r="Y40" s="23"/>
      <c r="Z40" s="23"/>
      <c r="AA40" s="23"/>
    </row>
    <row r="41" spans="20:27" ht="12.5" hidden="1" x14ac:dyDescent="0.25">
      <c r="T41" s="23"/>
      <c r="U41" s="23"/>
      <c r="V41" s="23"/>
      <c r="W41" s="23"/>
      <c r="X41" s="23"/>
      <c r="Y41" s="23"/>
      <c r="Z41" s="23"/>
      <c r="AA41" s="23"/>
    </row>
    <row r="42" spans="20:27" ht="12.5" hidden="1" x14ac:dyDescent="0.25">
      <c r="T42" s="23"/>
      <c r="U42" s="23"/>
      <c r="V42" s="23"/>
      <c r="W42" s="23"/>
      <c r="X42" s="23"/>
      <c r="Y42" s="23"/>
      <c r="Z42" s="23"/>
      <c r="AA42" s="23"/>
    </row>
    <row r="43" spans="20:27" ht="12.5" hidden="1" x14ac:dyDescent="0.25">
      <c r="T43" s="23"/>
      <c r="U43" s="23"/>
      <c r="V43" s="23"/>
      <c r="W43" s="23"/>
      <c r="X43" s="23"/>
      <c r="Y43" s="23"/>
      <c r="Z43" s="23"/>
      <c r="AA43" s="23"/>
    </row>
    <row r="44" spans="20:27" ht="12.5" hidden="1" x14ac:dyDescent="0.25">
      <c r="T44" s="23"/>
      <c r="U44" s="23"/>
      <c r="V44" s="23"/>
      <c r="W44" s="23"/>
      <c r="X44" s="23"/>
      <c r="Y44" s="23"/>
      <c r="Z44" s="23"/>
      <c r="AA44" s="23"/>
    </row>
    <row r="45" spans="20:27" ht="12.5" hidden="1" x14ac:dyDescent="0.25">
      <c r="T45" s="23"/>
      <c r="U45" s="23"/>
      <c r="V45" s="23"/>
      <c r="W45" s="23"/>
      <c r="X45" s="23"/>
      <c r="Y45" s="23"/>
      <c r="Z45" s="23"/>
      <c r="AA45" s="23"/>
    </row>
    <row r="46" spans="20:27" ht="12.5" hidden="1" x14ac:dyDescent="0.25">
      <c r="T46" s="23"/>
      <c r="U46" s="23"/>
      <c r="V46" s="23"/>
      <c r="W46" s="23"/>
      <c r="X46" s="23"/>
      <c r="Y46" s="23"/>
      <c r="Z46" s="23"/>
      <c r="AA46" s="23"/>
    </row>
    <row r="47" spans="20:27" ht="12.5" hidden="1" x14ac:dyDescent="0.25">
      <c r="T47" s="23"/>
      <c r="U47" s="23"/>
      <c r="V47" s="23"/>
      <c r="W47" s="23"/>
      <c r="X47" s="23"/>
      <c r="Y47" s="23"/>
      <c r="Z47" s="23"/>
      <c r="AA47" s="23"/>
    </row>
    <row r="48" spans="20:27" ht="12.5" hidden="1" x14ac:dyDescent="0.25">
      <c r="T48" s="23"/>
      <c r="U48" s="23"/>
      <c r="V48" s="23"/>
      <c r="W48" s="23"/>
      <c r="X48" s="23"/>
      <c r="Y48" s="23"/>
      <c r="Z48" s="23"/>
      <c r="AA48" s="23"/>
    </row>
    <row r="49" spans="20:27" ht="12.5" hidden="1" x14ac:dyDescent="0.25">
      <c r="T49" s="23"/>
      <c r="U49" s="23"/>
      <c r="V49" s="23"/>
      <c r="W49" s="23"/>
      <c r="X49" s="23"/>
      <c r="Y49" s="23"/>
      <c r="Z49" s="23"/>
      <c r="AA49" s="23"/>
    </row>
    <row r="50" spans="20:27" ht="12.5" hidden="1" x14ac:dyDescent="0.25">
      <c r="T50" s="23"/>
      <c r="U50" s="23"/>
      <c r="V50" s="23"/>
      <c r="W50" s="23"/>
      <c r="X50" s="23"/>
      <c r="Y50" s="23"/>
      <c r="Z50" s="23"/>
      <c r="AA50" s="23"/>
    </row>
    <row r="51" spans="20:27" ht="12.5" hidden="1" x14ac:dyDescent="0.25">
      <c r="T51" s="23"/>
      <c r="U51" s="23"/>
      <c r="V51" s="23"/>
      <c r="W51" s="23"/>
      <c r="X51" s="23"/>
      <c r="Y51" s="23"/>
      <c r="Z51" s="23"/>
      <c r="AA51" s="23"/>
    </row>
    <row r="52" spans="20:27" ht="12.5" hidden="1" x14ac:dyDescent="0.25">
      <c r="T52" s="23"/>
      <c r="U52" s="23"/>
      <c r="V52" s="23"/>
      <c r="W52" s="23"/>
      <c r="X52" s="23"/>
      <c r="Y52" s="23"/>
      <c r="Z52" s="23"/>
      <c r="AA52" s="23"/>
    </row>
    <row r="53" spans="20:27" ht="12.5" hidden="1" x14ac:dyDescent="0.25">
      <c r="T53" s="23"/>
      <c r="U53" s="23"/>
      <c r="V53" s="23"/>
      <c r="W53" s="23"/>
      <c r="X53" s="23"/>
      <c r="Y53" s="23"/>
      <c r="Z53" s="23"/>
      <c r="AA53" s="23"/>
    </row>
    <row r="54" spans="20:27" ht="12.5" hidden="1" x14ac:dyDescent="0.25">
      <c r="T54" s="23"/>
      <c r="U54" s="23"/>
      <c r="V54" s="23"/>
      <c r="W54" s="23"/>
      <c r="X54" s="23"/>
      <c r="Y54" s="23"/>
      <c r="Z54" s="23"/>
      <c r="AA54" s="23"/>
    </row>
    <row r="55" spans="20:27" ht="12.5" hidden="1" x14ac:dyDescent="0.25">
      <c r="T55" s="23"/>
      <c r="U55" s="23"/>
      <c r="V55" s="23"/>
      <c r="W55" s="23"/>
      <c r="X55" s="23"/>
      <c r="Y55" s="23"/>
      <c r="Z55" s="23"/>
      <c r="AA55" s="23"/>
    </row>
    <row r="56" spans="20:27" ht="12.5" hidden="1" x14ac:dyDescent="0.25">
      <c r="T56" s="23"/>
      <c r="U56" s="23"/>
      <c r="V56" s="23"/>
      <c r="W56" s="23"/>
      <c r="X56" s="23"/>
      <c r="Y56" s="23"/>
      <c r="Z56" s="23"/>
      <c r="AA56" s="23"/>
    </row>
    <row r="57" spans="20:27" ht="12.5" hidden="1" x14ac:dyDescent="0.25">
      <c r="T57" s="23"/>
      <c r="U57" s="23"/>
      <c r="V57" s="23"/>
      <c r="W57" s="23"/>
      <c r="X57" s="23"/>
      <c r="Y57" s="23"/>
      <c r="Z57" s="23"/>
      <c r="AA57" s="23"/>
    </row>
    <row r="58" spans="20:27" ht="12.5" hidden="1" x14ac:dyDescent="0.25">
      <c r="T58" s="23"/>
      <c r="U58" s="23"/>
      <c r="V58" s="23"/>
      <c r="W58" s="23"/>
      <c r="X58" s="23"/>
      <c r="Y58" s="23"/>
      <c r="Z58" s="23"/>
      <c r="AA58" s="23"/>
    </row>
    <row r="59" spans="20:27" ht="12.5" hidden="1" x14ac:dyDescent="0.25">
      <c r="T59" s="23"/>
      <c r="U59" s="23"/>
      <c r="V59" s="23"/>
      <c r="W59" s="23"/>
      <c r="X59" s="23"/>
      <c r="Y59" s="23"/>
      <c r="Z59" s="23"/>
      <c r="AA59" s="23"/>
    </row>
    <row r="60" spans="20:27" ht="12.5" hidden="1" x14ac:dyDescent="0.25">
      <c r="T60" s="23"/>
      <c r="U60" s="23"/>
      <c r="V60" s="23"/>
      <c r="W60" s="23"/>
      <c r="X60" s="23"/>
      <c r="Y60" s="23"/>
      <c r="Z60" s="23"/>
      <c r="AA60" s="23"/>
    </row>
    <row r="61" spans="20:27" ht="12.5" hidden="1" x14ac:dyDescent="0.25">
      <c r="T61" s="23"/>
      <c r="U61" s="23"/>
      <c r="V61" s="23"/>
      <c r="W61" s="23"/>
      <c r="X61" s="23"/>
      <c r="Y61" s="23"/>
      <c r="Z61" s="23"/>
      <c r="AA61" s="23"/>
    </row>
    <row r="62" spans="20:27" ht="12.5" hidden="1" x14ac:dyDescent="0.25">
      <c r="T62" s="23"/>
      <c r="U62" s="23"/>
      <c r="V62" s="23"/>
      <c r="W62" s="23"/>
      <c r="X62" s="23"/>
      <c r="Y62" s="23"/>
      <c r="Z62" s="23"/>
      <c r="AA62" s="23"/>
    </row>
    <row r="63" spans="20:27" ht="12.5" hidden="1" x14ac:dyDescent="0.25">
      <c r="T63" s="23"/>
      <c r="U63" s="23"/>
      <c r="V63" s="23"/>
      <c r="W63" s="23"/>
      <c r="X63" s="23"/>
      <c r="Y63" s="23"/>
      <c r="Z63" s="23"/>
      <c r="AA63" s="23"/>
    </row>
    <row r="64" spans="20:27" ht="12.5" hidden="1" x14ac:dyDescent="0.25">
      <c r="T64" s="23"/>
      <c r="U64" s="23"/>
      <c r="V64" s="23"/>
      <c r="W64" s="23"/>
      <c r="X64" s="23"/>
      <c r="Y64" s="23"/>
      <c r="Z64" s="23"/>
      <c r="AA64" s="23"/>
    </row>
    <row r="65" spans="20:27" ht="12.5" hidden="1" x14ac:dyDescent="0.25">
      <c r="T65" s="23"/>
      <c r="U65" s="23"/>
      <c r="V65" s="23"/>
      <c r="W65" s="23"/>
      <c r="X65" s="23"/>
      <c r="Y65" s="23"/>
      <c r="Z65" s="23"/>
      <c r="AA65" s="23"/>
    </row>
    <row r="66" spans="20:27" ht="12.5" hidden="1" x14ac:dyDescent="0.25">
      <c r="T66" s="23"/>
      <c r="U66" s="23"/>
      <c r="V66" s="23"/>
      <c r="W66" s="23"/>
      <c r="X66" s="23"/>
      <c r="Y66" s="23"/>
      <c r="Z66" s="23"/>
      <c r="AA66" s="23"/>
    </row>
    <row r="67" spans="20:27" ht="12.5" hidden="1" x14ac:dyDescent="0.25">
      <c r="T67" s="23"/>
      <c r="U67" s="23"/>
      <c r="V67" s="23"/>
      <c r="W67" s="23"/>
      <c r="X67" s="23"/>
      <c r="Y67" s="23"/>
      <c r="Z67" s="23"/>
      <c r="AA67" s="23"/>
    </row>
    <row r="68" spans="20:27" ht="12.5" hidden="1" x14ac:dyDescent="0.25">
      <c r="T68" s="23"/>
      <c r="U68" s="23"/>
      <c r="V68" s="23"/>
      <c r="W68" s="23"/>
      <c r="X68" s="23"/>
      <c r="Y68" s="23"/>
      <c r="Z68" s="23"/>
      <c r="AA68" s="23"/>
    </row>
    <row r="69" spans="20:27" ht="12.5" hidden="1" x14ac:dyDescent="0.25">
      <c r="T69" s="23"/>
      <c r="U69" s="23"/>
      <c r="V69" s="23"/>
      <c r="W69" s="23"/>
      <c r="X69" s="23"/>
      <c r="Y69" s="23"/>
      <c r="Z69" s="23"/>
      <c r="AA69" s="23"/>
    </row>
    <row r="70" spans="20:27" ht="12.5" hidden="1" x14ac:dyDescent="0.25">
      <c r="T70" s="23"/>
      <c r="U70" s="23"/>
      <c r="V70" s="23"/>
      <c r="W70" s="23"/>
      <c r="X70" s="23"/>
      <c r="Y70" s="23"/>
      <c r="Z70" s="23"/>
      <c r="AA70" s="23"/>
    </row>
    <row r="71" spans="20:27" ht="12.5" hidden="1" x14ac:dyDescent="0.25">
      <c r="T71" s="23"/>
      <c r="U71" s="23"/>
      <c r="V71" s="23"/>
      <c r="W71" s="23"/>
      <c r="X71" s="23"/>
      <c r="Y71" s="23"/>
      <c r="Z71" s="23"/>
      <c r="AA71" s="23"/>
    </row>
    <row r="72" spans="20:27" ht="12.5" hidden="1" x14ac:dyDescent="0.25">
      <c r="T72" s="23"/>
      <c r="U72" s="23"/>
      <c r="V72" s="23"/>
      <c r="W72" s="23"/>
      <c r="X72" s="23"/>
      <c r="Y72" s="23"/>
      <c r="Z72" s="23"/>
      <c r="AA72" s="23"/>
    </row>
    <row r="73" spans="20:27" ht="12.5" hidden="1" x14ac:dyDescent="0.25">
      <c r="T73" s="23"/>
      <c r="U73" s="23"/>
      <c r="V73" s="23"/>
      <c r="W73" s="23"/>
      <c r="X73" s="23"/>
      <c r="Y73" s="23"/>
      <c r="Z73" s="23"/>
      <c r="AA73" s="23"/>
    </row>
    <row r="74" spans="20:27" ht="12.5" hidden="1" x14ac:dyDescent="0.25">
      <c r="T74" s="23"/>
      <c r="U74" s="23"/>
      <c r="V74" s="23"/>
      <c r="W74" s="23"/>
      <c r="X74" s="23"/>
      <c r="Y74" s="23"/>
      <c r="Z74" s="23"/>
      <c r="AA74" s="23"/>
    </row>
    <row r="75" spans="20:27" ht="12.5" hidden="1" x14ac:dyDescent="0.25">
      <c r="T75" s="23"/>
      <c r="U75" s="23"/>
      <c r="V75" s="23"/>
      <c r="W75" s="23"/>
      <c r="X75" s="23"/>
      <c r="Y75" s="23"/>
      <c r="Z75" s="23"/>
      <c r="AA75" s="23"/>
    </row>
    <row r="76" spans="20:27" ht="12.5" hidden="1" x14ac:dyDescent="0.25">
      <c r="T76" s="23"/>
      <c r="U76" s="23"/>
      <c r="V76" s="23"/>
      <c r="W76" s="23"/>
      <c r="X76" s="23"/>
      <c r="Y76" s="23"/>
      <c r="Z76" s="23"/>
      <c r="AA76" s="23"/>
    </row>
    <row r="77" spans="20:27" ht="12.5" hidden="1" x14ac:dyDescent="0.25">
      <c r="T77" s="23"/>
      <c r="U77" s="23"/>
      <c r="V77" s="23"/>
      <c r="W77" s="23"/>
      <c r="X77" s="23"/>
      <c r="Y77" s="23"/>
      <c r="Z77" s="23"/>
      <c r="AA77" s="23"/>
    </row>
    <row r="78" spans="20:27" ht="12.5" hidden="1" x14ac:dyDescent="0.25">
      <c r="T78" s="23"/>
      <c r="U78" s="23"/>
      <c r="V78" s="23"/>
      <c r="W78" s="23"/>
      <c r="X78" s="23"/>
      <c r="Y78" s="23"/>
      <c r="Z78" s="23"/>
      <c r="AA78" s="23"/>
    </row>
    <row r="79" spans="20:27" ht="12.5" hidden="1" x14ac:dyDescent="0.25">
      <c r="T79" s="23"/>
      <c r="U79" s="23"/>
      <c r="V79" s="23"/>
      <c r="W79" s="23"/>
      <c r="X79" s="23"/>
      <c r="Y79" s="23"/>
      <c r="Z79" s="23"/>
      <c r="AA79" s="23"/>
    </row>
    <row r="80" spans="20:27" ht="12.5" hidden="1" x14ac:dyDescent="0.25">
      <c r="T80" s="23"/>
      <c r="U80" s="23"/>
      <c r="V80" s="23"/>
      <c r="W80" s="23"/>
      <c r="X80" s="23"/>
      <c r="Y80" s="23"/>
      <c r="Z80" s="23"/>
      <c r="AA80" s="23"/>
    </row>
    <row r="81" spans="20:27" ht="12.5" hidden="1" x14ac:dyDescent="0.25">
      <c r="T81" s="23"/>
      <c r="U81" s="23"/>
      <c r="V81" s="23"/>
      <c r="W81" s="23"/>
      <c r="X81" s="23"/>
      <c r="Y81" s="23"/>
      <c r="Z81" s="23"/>
      <c r="AA81" s="23"/>
    </row>
    <row r="82" spans="20:27" ht="12.5" hidden="1" x14ac:dyDescent="0.25">
      <c r="T82" s="23"/>
      <c r="U82" s="23"/>
      <c r="V82" s="23"/>
      <c r="W82" s="23"/>
      <c r="X82" s="23"/>
      <c r="Y82" s="23"/>
      <c r="Z82" s="23"/>
      <c r="AA82" s="23"/>
    </row>
    <row r="83" spans="20:27" ht="12.5" hidden="1" x14ac:dyDescent="0.25">
      <c r="T83" s="23"/>
      <c r="U83" s="23"/>
      <c r="V83" s="23"/>
      <c r="W83" s="23"/>
      <c r="X83" s="23"/>
      <c r="Y83" s="23"/>
      <c r="Z83" s="23"/>
      <c r="AA83" s="23"/>
    </row>
    <row r="84" spans="20:27" ht="12.5" hidden="1" x14ac:dyDescent="0.25">
      <c r="T84" s="23"/>
      <c r="U84" s="23"/>
      <c r="V84" s="23"/>
      <c r="W84" s="23"/>
      <c r="X84" s="23"/>
      <c r="Y84" s="23"/>
      <c r="Z84" s="23"/>
      <c r="AA84" s="23"/>
    </row>
    <row r="85" spans="20:27" ht="12.5" hidden="1" x14ac:dyDescent="0.25"/>
    <row r="86" spans="20:27" ht="12.5" hidden="1" x14ac:dyDescent="0.25"/>
    <row r="87" spans="20:27" ht="12.5" hidden="1" x14ac:dyDescent="0.25"/>
    <row r="88" spans="20:27" ht="12.5" hidden="1" x14ac:dyDescent="0.25"/>
    <row r="89" spans="20:27" ht="12.5" hidden="1" x14ac:dyDescent="0.25"/>
    <row r="90" spans="20:27" ht="12.5" hidden="1" x14ac:dyDescent="0.25"/>
    <row r="91" spans="20:27" ht="12.5" hidden="1" x14ac:dyDescent="0.25"/>
    <row r="92" spans="20:27" ht="12.5" hidden="1" x14ac:dyDescent="0.25"/>
    <row r="93" spans="20:27" ht="12.5" hidden="1" x14ac:dyDescent="0.25"/>
    <row r="94" spans="20:27" ht="12.5" hidden="1" x14ac:dyDescent="0.25"/>
    <row r="95" spans="20:27" ht="12.5" hidden="1" x14ac:dyDescent="0.25"/>
    <row r="96" spans="20:27" ht="12.5" hidden="1" x14ac:dyDescent="0.25"/>
    <row r="97" ht="12.5" hidden="1" x14ac:dyDescent="0.25"/>
    <row r="98" ht="12.5" hidden="1" x14ac:dyDescent="0.25"/>
    <row r="99" ht="12.5" hidden="1" x14ac:dyDescent="0.25"/>
    <row r="100" ht="12.5" hidden="1" x14ac:dyDescent="0.25"/>
    <row r="101" ht="12.5" hidden="1" x14ac:dyDescent="0.25"/>
    <row r="102" ht="12.5" hidden="1" x14ac:dyDescent="0.25"/>
    <row r="103" ht="12.5" hidden="1" x14ac:dyDescent="0.25"/>
    <row r="104" ht="12.5" hidden="1" x14ac:dyDescent="0.25"/>
    <row r="105" ht="12.5" hidden="1" x14ac:dyDescent="0.25"/>
    <row r="106" ht="12.5" hidden="1" x14ac:dyDescent="0.25"/>
    <row r="107" ht="12.5" hidden="1" x14ac:dyDescent="0.25"/>
    <row r="108" ht="12.5" hidden="1" x14ac:dyDescent="0.25"/>
    <row r="109" ht="12.5" hidden="1" x14ac:dyDescent="0.25"/>
    <row r="110" ht="12.5" hidden="1" x14ac:dyDescent="0.25"/>
    <row r="111" ht="12.5" hidden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</sheetData>
  <sheetProtection algorithmName="SHA-512" hashValue="iz36wTEOJU5hPLFmCZGmJcrEntppUkYDWjE2lOOsQQE02SVV2Cz03X8NPLC2sKGEkaW7n637ZthuftFMj7zdww==" saltValue="QcJ7BeGJtvllfqwGogQk9g==" spinCount="100000" sheet="1" objects="1" scenarios="1"/>
  <mergeCells count="1">
    <mergeCell ref="F23:G23"/>
  </mergeCells>
  <pageMargins left="0.75" right="0.75" top="1" bottom="1" header="0.5" footer="0.5"/>
  <pageSetup paperSize="9" scale="72" orientation="portrait" r:id="rId1"/>
  <headerFooter alignWithMargins="0">
    <oddFooter>&amp;Rpagina 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708"/>
  <sheetViews>
    <sheetView showGridLines="0" zoomScale="92" zoomScaleNormal="130" workbookViewId="0">
      <selection activeCell="D111" sqref="D111"/>
    </sheetView>
  </sheetViews>
  <sheetFormatPr defaultColWidth="9.26953125" defaultRowHeight="0" customHeight="1" zeroHeight="1" x14ac:dyDescent="0.25"/>
  <cols>
    <col min="1" max="2" width="1.7265625" style="26" customWidth="1"/>
    <col min="3" max="3" width="18.26953125" style="26" customWidth="1"/>
    <col min="4" max="4" width="74.90625" style="26" customWidth="1"/>
    <col min="5" max="5" width="17.26953125" style="26" bestFit="1" customWidth="1"/>
    <col min="6" max="6" width="24.54296875" style="26" customWidth="1"/>
    <col min="7" max="7" width="16.6328125" style="26" customWidth="1"/>
    <col min="8" max="8" width="15.54296875" style="26" customWidth="1"/>
    <col min="9" max="9" width="24" style="26" customWidth="1"/>
    <col min="10" max="11" width="2.26953125" style="26" customWidth="1"/>
    <col min="12" max="16384" width="9.26953125" style="30"/>
  </cols>
  <sheetData>
    <row r="1" spans="1:27" s="4" customFormat="1" ht="16.899999999999999" customHeight="1" x14ac:dyDescent="0.2">
      <c r="B1" s="5"/>
    </row>
    <row r="2" spans="1:27" s="4" customFormat="1" ht="23" x14ac:dyDescent="0.45">
      <c r="B2" s="6" t="s">
        <v>72</v>
      </c>
      <c r="C2" s="7"/>
      <c r="D2" s="7"/>
      <c r="E2" s="7"/>
      <c r="F2" s="7"/>
      <c r="G2" s="7"/>
      <c r="H2" s="7"/>
      <c r="I2" s="7"/>
    </row>
    <row r="3" spans="1:27" s="4" customFormat="1" ht="23" x14ac:dyDescent="0.45">
      <c r="B3" s="8" t="str">
        <f>Samenvatting!B3</f>
        <v>Gebouwgebonden Technische Infrastructuur (GTIS) Producten en Diensten 2024</v>
      </c>
      <c r="C3" s="7"/>
      <c r="D3" s="9"/>
      <c r="E3" s="9"/>
      <c r="F3" s="9"/>
      <c r="G3" s="9"/>
      <c r="H3" s="9"/>
      <c r="I3" s="9"/>
    </row>
    <row r="4" spans="1:27" s="4" customFormat="1" ht="16.149999999999999" customHeight="1" x14ac:dyDescent="0.3">
      <c r="B4" s="10" t="s">
        <v>73</v>
      </c>
      <c r="C4" s="7"/>
      <c r="D4" s="7"/>
      <c r="E4" s="7"/>
      <c r="F4" s="7"/>
      <c r="G4" s="7"/>
      <c r="H4" s="7"/>
      <c r="I4" s="7"/>
    </row>
    <row r="5" spans="1:27" s="4" customFormat="1" ht="12.4" customHeight="1" x14ac:dyDescent="0.3">
      <c r="B5" s="11" t="str">
        <f>Samenvatting!B5</f>
        <v>IUC24-014</v>
      </c>
      <c r="C5" s="7"/>
      <c r="D5" s="7"/>
      <c r="E5" s="7"/>
      <c r="F5" s="7"/>
      <c r="G5" s="7"/>
      <c r="H5" s="7"/>
      <c r="I5" s="7"/>
    </row>
    <row r="6" spans="1:27" s="4" customFormat="1" ht="12.65" customHeight="1" x14ac:dyDescent="0.3">
      <c r="B6" s="12" t="s">
        <v>70</v>
      </c>
      <c r="C6" s="7"/>
      <c r="D6" s="7"/>
      <c r="E6" s="7"/>
      <c r="F6" s="7"/>
      <c r="G6" s="7"/>
      <c r="H6" s="7"/>
      <c r="I6" s="7"/>
    </row>
    <row r="7" spans="1:27" s="4" customFormat="1" ht="13.5" x14ac:dyDescent="0.3">
      <c r="B7" s="13"/>
      <c r="C7" s="7"/>
      <c r="D7" s="7"/>
      <c r="E7" s="7"/>
      <c r="F7" s="7"/>
      <c r="G7" s="7"/>
      <c r="H7" s="7"/>
      <c r="I7" s="7"/>
    </row>
    <row r="8" spans="1:27" s="4" customFormat="1" ht="15" x14ac:dyDescent="0.2">
      <c r="B8" s="14"/>
      <c r="C8" s="15" t="s">
        <v>71</v>
      </c>
      <c r="D8" s="16"/>
      <c r="E8" s="16"/>
      <c r="F8" s="16"/>
      <c r="G8" s="16"/>
      <c r="H8" s="16"/>
      <c r="I8" s="16"/>
      <c r="N8" s="17"/>
      <c r="P8" s="18"/>
    </row>
    <row r="9" spans="1:27" s="4" customFormat="1" ht="18" customHeight="1" x14ac:dyDescent="0.3">
      <c r="B9" s="14"/>
      <c r="C9" s="19" t="str">
        <f>IF(ISBLANK(Samenvatting!C9),"",Samenvatting!C9)</f>
        <v/>
      </c>
      <c r="D9" s="20"/>
      <c r="E9" s="21"/>
      <c r="F9" s="21"/>
      <c r="G9" s="21"/>
      <c r="H9" s="21"/>
      <c r="I9" s="21"/>
      <c r="N9" s="17"/>
      <c r="P9" s="18"/>
    </row>
    <row r="10" spans="1:27" s="4" customFormat="1" ht="13.5" x14ac:dyDescent="0.3">
      <c r="B10" s="14"/>
      <c r="C10" s="22"/>
      <c r="D10" s="20"/>
      <c r="E10" s="20"/>
      <c r="F10" s="20"/>
      <c r="G10" s="20"/>
      <c r="H10" s="20"/>
      <c r="I10" s="20"/>
      <c r="N10" s="17"/>
      <c r="O10" s="105"/>
      <c r="P10" s="18"/>
    </row>
    <row r="11" spans="1:27" s="26" customFormat="1" ht="15" customHeight="1" thickBot="1" x14ac:dyDescent="0.3">
      <c r="A11" s="23"/>
      <c r="B11" s="24"/>
      <c r="C11" s="24"/>
      <c r="D11" s="25"/>
      <c r="E11" s="24"/>
      <c r="F11" s="24"/>
      <c r="G11" s="24"/>
      <c r="H11" s="24"/>
      <c r="I11" s="24"/>
      <c r="T11" s="23"/>
      <c r="U11" s="23"/>
      <c r="V11" s="23"/>
      <c r="W11" s="23"/>
      <c r="X11" s="23"/>
      <c r="Y11" s="23"/>
      <c r="Z11" s="23"/>
      <c r="AA11" s="23"/>
    </row>
    <row r="12" spans="1:27" s="26" customFormat="1" ht="15" customHeight="1" x14ac:dyDescent="0.25">
      <c r="A12" s="23"/>
      <c r="B12" s="23"/>
      <c r="C12" s="23"/>
      <c r="D12" s="27"/>
      <c r="E12" s="23"/>
      <c r="F12" s="23"/>
      <c r="G12" s="23"/>
      <c r="H12" s="23"/>
      <c r="I12" s="23"/>
      <c r="T12" s="23"/>
      <c r="U12" s="23"/>
      <c r="V12" s="23"/>
      <c r="W12" s="23"/>
      <c r="X12" s="23"/>
      <c r="Y12" s="23"/>
      <c r="Z12" s="23"/>
      <c r="AA12" s="23"/>
    </row>
    <row r="13" spans="1:27" s="26" customFormat="1" ht="53" customHeight="1" x14ac:dyDescent="0.25">
      <c r="A13" s="23"/>
      <c r="B13" s="23"/>
      <c r="C13" s="109" t="s">
        <v>267</v>
      </c>
      <c r="D13" s="110"/>
      <c r="E13" s="110"/>
      <c r="F13" s="110"/>
      <c r="G13" s="110"/>
      <c r="H13" s="110"/>
      <c r="I13" s="110"/>
      <c r="T13" s="23"/>
      <c r="U13" s="23"/>
      <c r="V13" s="23"/>
      <c r="W13" s="23"/>
      <c r="X13" s="23"/>
      <c r="Y13" s="23"/>
      <c r="Z13" s="23"/>
      <c r="AA13" s="23"/>
    </row>
    <row r="14" spans="1:27" s="26" customFormat="1" ht="15" customHeight="1" thickBot="1" x14ac:dyDescent="0.3">
      <c r="A14" s="23"/>
      <c r="B14" s="24"/>
      <c r="C14" s="24"/>
      <c r="D14" s="25"/>
      <c r="E14" s="24"/>
      <c r="F14" s="24"/>
      <c r="G14" s="24"/>
      <c r="H14" s="24"/>
      <c r="I14" s="24"/>
      <c r="T14" s="23"/>
      <c r="U14" s="23"/>
      <c r="V14" s="23"/>
      <c r="W14" s="23"/>
      <c r="X14" s="23"/>
      <c r="Y14" s="23"/>
      <c r="Z14" s="23"/>
      <c r="AA14" s="23"/>
    </row>
    <row r="15" spans="1:27" s="26" customFormat="1" ht="15" customHeight="1" x14ac:dyDescent="0.25">
      <c r="A15" s="23"/>
      <c r="B15" s="23"/>
      <c r="C15" s="23"/>
      <c r="D15" s="27"/>
      <c r="E15" s="23"/>
      <c r="F15" s="23"/>
      <c r="G15" s="23"/>
      <c r="H15" s="23"/>
      <c r="I15" s="23"/>
      <c r="T15" s="23"/>
      <c r="U15" s="23"/>
      <c r="V15" s="23"/>
      <c r="W15" s="23"/>
      <c r="X15" s="23"/>
      <c r="Y15" s="23"/>
      <c r="Z15" s="23"/>
      <c r="AA15" s="23"/>
    </row>
    <row r="16" spans="1:27" ht="18" x14ac:dyDescent="0.4">
      <c r="A16" s="23"/>
      <c r="B16" s="23"/>
      <c r="C16" s="28" t="s">
        <v>8</v>
      </c>
      <c r="D16" s="28"/>
      <c r="E16" s="29"/>
      <c r="F16" s="29"/>
      <c r="G16" s="29"/>
      <c r="H16" s="29"/>
      <c r="I16" s="29"/>
      <c r="J16" s="23"/>
    </row>
    <row r="17" spans="1:10" ht="31.9" customHeight="1" x14ac:dyDescent="0.25">
      <c r="A17" s="23"/>
      <c r="B17" s="23"/>
      <c r="C17" s="23"/>
      <c r="D17" s="23"/>
      <c r="E17" s="107" t="s">
        <v>75</v>
      </c>
      <c r="F17" s="108"/>
      <c r="G17" s="23"/>
      <c r="H17" s="31"/>
      <c r="I17" s="31"/>
      <c r="J17" s="23"/>
    </row>
    <row r="18" spans="1:10" s="33" customFormat="1" ht="29" customHeight="1" x14ac:dyDescent="0.3">
      <c r="A18" s="32"/>
      <c r="B18" s="32"/>
      <c r="C18" s="94" t="s">
        <v>3</v>
      </c>
      <c r="D18" s="94"/>
      <c r="E18" s="94" t="s">
        <v>5</v>
      </c>
      <c r="F18" s="94" t="s">
        <v>6</v>
      </c>
      <c r="G18" s="113" t="s">
        <v>340</v>
      </c>
      <c r="H18" s="94" t="s">
        <v>29</v>
      </c>
      <c r="I18" s="94" t="s">
        <v>28</v>
      </c>
      <c r="J18" s="32"/>
    </row>
    <row r="19" spans="1:10" ht="15" customHeight="1" x14ac:dyDescent="0.25">
      <c r="A19" s="23"/>
      <c r="B19" s="23"/>
      <c r="C19" s="96" t="s">
        <v>77</v>
      </c>
      <c r="D19" s="97"/>
      <c r="E19" s="98" t="s">
        <v>26</v>
      </c>
      <c r="F19" s="98" t="s">
        <v>78</v>
      </c>
      <c r="G19" s="102">
        <v>300</v>
      </c>
      <c r="H19" s="99"/>
      <c r="I19" s="100">
        <f>G19*H19</f>
        <v>0</v>
      </c>
      <c r="J19" s="23"/>
    </row>
    <row r="20" spans="1:10" ht="15" customHeight="1" x14ac:dyDescent="0.25">
      <c r="A20" s="23"/>
      <c r="B20" s="23"/>
      <c r="C20" s="48" t="s">
        <v>79</v>
      </c>
      <c r="D20" s="95"/>
      <c r="E20" s="93" t="s">
        <v>26</v>
      </c>
      <c r="F20" s="93" t="s">
        <v>80</v>
      </c>
      <c r="G20" s="103">
        <v>300</v>
      </c>
      <c r="H20" s="99"/>
      <c r="I20" s="34">
        <f t="shared" ref="I20:I83" si="0">G20*H20</f>
        <v>0</v>
      </c>
      <c r="J20" s="23"/>
    </row>
    <row r="21" spans="1:10" ht="15" customHeight="1" x14ac:dyDescent="0.25">
      <c r="A21" s="23"/>
      <c r="B21" s="23"/>
      <c r="C21" s="48" t="s">
        <v>81</v>
      </c>
      <c r="D21" s="95"/>
      <c r="E21" s="93" t="s">
        <v>26</v>
      </c>
      <c r="F21" s="93" t="s">
        <v>82</v>
      </c>
      <c r="G21" s="103">
        <v>25</v>
      </c>
      <c r="H21" s="99"/>
      <c r="I21" s="34">
        <f t="shared" si="0"/>
        <v>0</v>
      </c>
      <c r="J21" s="23"/>
    </row>
    <row r="22" spans="1:10" ht="15" customHeight="1" x14ac:dyDescent="0.25">
      <c r="A22" s="23"/>
      <c r="B22" s="23"/>
      <c r="C22" s="48" t="s">
        <v>83</v>
      </c>
      <c r="D22" s="95"/>
      <c r="E22" s="93" t="s">
        <v>26</v>
      </c>
      <c r="F22" s="93" t="s">
        <v>84</v>
      </c>
      <c r="G22" s="103">
        <v>25</v>
      </c>
      <c r="H22" s="99"/>
      <c r="I22" s="34">
        <f t="shared" si="0"/>
        <v>0</v>
      </c>
      <c r="J22" s="23"/>
    </row>
    <row r="23" spans="1:10" ht="15" customHeight="1" x14ac:dyDescent="0.25">
      <c r="A23" s="23"/>
      <c r="B23" s="23"/>
      <c r="C23" s="48" t="s">
        <v>85</v>
      </c>
      <c r="D23" s="95"/>
      <c r="E23" s="93" t="s">
        <v>26</v>
      </c>
      <c r="F23" s="93" t="s">
        <v>86</v>
      </c>
      <c r="G23" s="103">
        <v>25</v>
      </c>
      <c r="H23" s="99"/>
      <c r="I23" s="34">
        <f t="shared" si="0"/>
        <v>0</v>
      </c>
      <c r="J23" s="23"/>
    </row>
    <row r="24" spans="1:10" ht="15" customHeight="1" x14ac:dyDescent="0.25">
      <c r="A24" s="23"/>
      <c r="B24" s="23"/>
      <c r="C24" s="48" t="s">
        <v>87</v>
      </c>
      <c r="D24" s="95"/>
      <c r="E24" s="93" t="s">
        <v>26</v>
      </c>
      <c r="F24" s="93" t="s">
        <v>88</v>
      </c>
      <c r="G24" s="103">
        <v>25</v>
      </c>
      <c r="H24" s="99"/>
      <c r="I24" s="34">
        <f t="shared" si="0"/>
        <v>0</v>
      </c>
      <c r="J24" s="23"/>
    </row>
    <row r="25" spans="1:10" ht="15" customHeight="1" x14ac:dyDescent="0.25">
      <c r="A25" s="23"/>
      <c r="B25" s="23"/>
      <c r="C25" s="48" t="s">
        <v>89</v>
      </c>
      <c r="D25" s="95"/>
      <c r="E25" s="93" t="s">
        <v>26</v>
      </c>
      <c r="F25" s="93" t="s">
        <v>90</v>
      </c>
      <c r="G25" s="103">
        <v>25</v>
      </c>
      <c r="H25" s="99"/>
      <c r="I25" s="34">
        <f t="shared" si="0"/>
        <v>0</v>
      </c>
      <c r="J25" s="23"/>
    </row>
    <row r="26" spans="1:10" ht="15" customHeight="1" x14ac:dyDescent="0.25">
      <c r="A26" s="23"/>
      <c r="B26" s="23"/>
      <c r="C26" s="48" t="s">
        <v>91</v>
      </c>
      <c r="D26" s="95"/>
      <c r="E26" s="93" t="s">
        <v>26</v>
      </c>
      <c r="F26" s="93" t="s">
        <v>92</v>
      </c>
      <c r="G26" s="103">
        <v>25</v>
      </c>
      <c r="H26" s="99"/>
      <c r="I26" s="34">
        <f t="shared" si="0"/>
        <v>0</v>
      </c>
      <c r="J26" s="23"/>
    </row>
    <row r="27" spans="1:10" ht="15" customHeight="1" x14ac:dyDescent="0.25">
      <c r="A27" s="23"/>
      <c r="B27" s="23"/>
      <c r="C27" s="48" t="s">
        <v>93</v>
      </c>
      <c r="D27" s="95"/>
      <c r="E27" s="93" t="s">
        <v>26</v>
      </c>
      <c r="F27" s="93" t="s">
        <v>94</v>
      </c>
      <c r="G27" s="103">
        <v>10</v>
      </c>
      <c r="H27" s="99"/>
      <c r="I27" s="34">
        <f t="shared" si="0"/>
        <v>0</v>
      </c>
      <c r="J27" s="23"/>
    </row>
    <row r="28" spans="1:10" ht="15" customHeight="1" x14ac:dyDescent="0.25">
      <c r="A28" s="23"/>
      <c r="B28" s="23"/>
      <c r="C28" s="48" t="s">
        <v>95</v>
      </c>
      <c r="D28" s="95"/>
      <c r="E28" s="93" t="s">
        <v>26</v>
      </c>
      <c r="F28" s="93" t="s">
        <v>96</v>
      </c>
      <c r="G28" s="103">
        <v>10</v>
      </c>
      <c r="H28" s="99"/>
      <c r="I28" s="34">
        <f t="shared" si="0"/>
        <v>0</v>
      </c>
      <c r="J28" s="23"/>
    </row>
    <row r="29" spans="1:10" ht="15" customHeight="1" x14ac:dyDescent="0.25">
      <c r="A29" s="23"/>
      <c r="B29" s="23"/>
      <c r="C29" s="48" t="s">
        <v>97</v>
      </c>
      <c r="D29" s="95"/>
      <c r="E29" s="93" t="s">
        <v>26</v>
      </c>
      <c r="F29" s="93" t="s">
        <v>98</v>
      </c>
      <c r="G29" s="103">
        <v>10</v>
      </c>
      <c r="H29" s="99"/>
      <c r="I29" s="34">
        <f t="shared" si="0"/>
        <v>0</v>
      </c>
      <c r="J29" s="23"/>
    </row>
    <row r="30" spans="1:10" ht="15" customHeight="1" x14ac:dyDescent="0.25">
      <c r="A30" s="23"/>
      <c r="B30" s="23"/>
      <c r="C30" s="48" t="s">
        <v>99</v>
      </c>
      <c r="D30" s="95"/>
      <c r="E30" s="93" t="s">
        <v>26</v>
      </c>
      <c r="F30" s="93" t="s">
        <v>100</v>
      </c>
      <c r="G30" s="103">
        <v>10</v>
      </c>
      <c r="H30" s="99"/>
      <c r="I30" s="34">
        <f t="shared" si="0"/>
        <v>0</v>
      </c>
      <c r="J30" s="23"/>
    </row>
    <row r="31" spans="1:10" ht="15" customHeight="1" x14ac:dyDescent="0.25">
      <c r="A31" s="23"/>
      <c r="B31" s="23"/>
      <c r="C31" s="48" t="s">
        <v>101</v>
      </c>
      <c r="D31" s="95"/>
      <c r="E31" s="93" t="s">
        <v>26</v>
      </c>
      <c r="F31" s="93" t="s">
        <v>102</v>
      </c>
      <c r="G31" s="103">
        <v>10</v>
      </c>
      <c r="H31" s="99"/>
      <c r="I31" s="34">
        <f t="shared" si="0"/>
        <v>0</v>
      </c>
      <c r="J31" s="23"/>
    </row>
    <row r="32" spans="1:10" ht="15" customHeight="1" x14ac:dyDescent="0.25">
      <c r="A32" s="23"/>
      <c r="B32" s="23"/>
      <c r="C32" s="48" t="s">
        <v>103</v>
      </c>
      <c r="D32" s="95"/>
      <c r="E32" s="93" t="s">
        <v>26</v>
      </c>
      <c r="F32" s="93" t="s">
        <v>104</v>
      </c>
      <c r="G32" s="103">
        <v>10</v>
      </c>
      <c r="H32" s="99"/>
      <c r="I32" s="34">
        <f t="shared" si="0"/>
        <v>0</v>
      </c>
      <c r="J32" s="23"/>
    </row>
    <row r="33" spans="1:10" ht="15" customHeight="1" x14ac:dyDescent="0.25">
      <c r="A33" s="23"/>
      <c r="B33" s="23"/>
      <c r="C33" s="48" t="s">
        <v>105</v>
      </c>
      <c r="D33" s="95"/>
      <c r="E33" s="93" t="s">
        <v>26</v>
      </c>
      <c r="F33" s="93" t="s">
        <v>106</v>
      </c>
      <c r="G33" s="103">
        <v>10</v>
      </c>
      <c r="H33" s="99"/>
      <c r="I33" s="34">
        <f t="shared" si="0"/>
        <v>0</v>
      </c>
      <c r="J33" s="23"/>
    </row>
    <row r="34" spans="1:10" ht="15" customHeight="1" x14ac:dyDescent="0.25">
      <c r="A34" s="23"/>
      <c r="B34" s="23"/>
      <c r="C34" s="48" t="s">
        <v>107</v>
      </c>
      <c r="D34" s="95"/>
      <c r="E34" s="93" t="s">
        <v>26</v>
      </c>
      <c r="F34" s="93" t="s">
        <v>54</v>
      </c>
      <c r="G34" s="103">
        <v>25</v>
      </c>
      <c r="H34" s="99"/>
      <c r="I34" s="34">
        <f t="shared" si="0"/>
        <v>0</v>
      </c>
      <c r="J34" s="23"/>
    </row>
    <row r="35" spans="1:10" ht="15" customHeight="1" x14ac:dyDescent="0.25">
      <c r="A35" s="23"/>
      <c r="B35" s="23"/>
      <c r="C35" s="48" t="s">
        <v>108</v>
      </c>
      <c r="D35" s="95"/>
      <c r="E35" s="93" t="s">
        <v>26</v>
      </c>
      <c r="F35" s="93" t="s">
        <v>109</v>
      </c>
      <c r="G35" s="103">
        <v>50</v>
      </c>
      <c r="H35" s="99"/>
      <c r="I35" s="34">
        <f t="shared" si="0"/>
        <v>0</v>
      </c>
      <c r="J35" s="23"/>
    </row>
    <row r="36" spans="1:10" ht="15" customHeight="1" x14ac:dyDescent="0.25">
      <c r="A36" s="23"/>
      <c r="B36" s="23"/>
      <c r="C36" s="48" t="s">
        <v>110</v>
      </c>
      <c r="D36" s="95"/>
      <c r="E36" s="93" t="s">
        <v>26</v>
      </c>
      <c r="F36" s="93" t="s">
        <v>33</v>
      </c>
      <c r="G36" s="103">
        <v>50</v>
      </c>
      <c r="H36" s="99"/>
      <c r="I36" s="34">
        <f t="shared" si="0"/>
        <v>0</v>
      </c>
      <c r="J36" s="23"/>
    </row>
    <row r="37" spans="1:10" ht="15" customHeight="1" x14ac:dyDescent="0.25">
      <c r="A37" s="23"/>
      <c r="B37" s="23"/>
      <c r="C37" s="48" t="s">
        <v>111</v>
      </c>
      <c r="D37" s="95"/>
      <c r="E37" s="93" t="s">
        <v>26</v>
      </c>
      <c r="F37" s="93" t="s">
        <v>34</v>
      </c>
      <c r="G37" s="103">
        <v>50</v>
      </c>
      <c r="H37" s="99"/>
      <c r="I37" s="34">
        <f t="shared" si="0"/>
        <v>0</v>
      </c>
      <c r="J37" s="23"/>
    </row>
    <row r="38" spans="1:10" ht="15" customHeight="1" x14ac:dyDescent="0.25">
      <c r="A38" s="23"/>
      <c r="B38" s="23"/>
      <c r="C38" s="48" t="s">
        <v>112</v>
      </c>
      <c r="D38" s="95"/>
      <c r="E38" s="93" t="s">
        <v>26</v>
      </c>
      <c r="F38" s="93" t="s">
        <v>113</v>
      </c>
      <c r="G38" s="103">
        <v>75</v>
      </c>
      <c r="H38" s="99"/>
      <c r="I38" s="34">
        <f t="shared" si="0"/>
        <v>0</v>
      </c>
      <c r="J38" s="23"/>
    </row>
    <row r="39" spans="1:10" ht="15" customHeight="1" x14ac:dyDescent="0.25">
      <c r="A39" s="23"/>
      <c r="B39" s="23"/>
      <c r="C39" s="48" t="s">
        <v>114</v>
      </c>
      <c r="D39" s="95"/>
      <c r="E39" s="93" t="s">
        <v>26</v>
      </c>
      <c r="F39" s="93" t="s">
        <v>115</v>
      </c>
      <c r="G39" s="103">
        <v>25</v>
      </c>
      <c r="H39" s="99"/>
      <c r="I39" s="34">
        <f t="shared" si="0"/>
        <v>0</v>
      </c>
      <c r="J39" s="23"/>
    </row>
    <row r="40" spans="1:10" ht="15" customHeight="1" x14ac:dyDescent="0.25">
      <c r="A40" s="23"/>
      <c r="B40" s="23"/>
      <c r="C40" s="48" t="s">
        <v>116</v>
      </c>
      <c r="D40" s="95"/>
      <c r="E40" s="93" t="s">
        <v>26</v>
      </c>
      <c r="F40" s="93" t="s">
        <v>117</v>
      </c>
      <c r="G40" s="103">
        <v>300</v>
      </c>
      <c r="H40" s="99"/>
      <c r="I40" s="34">
        <f t="shared" si="0"/>
        <v>0</v>
      </c>
      <c r="J40" s="23"/>
    </row>
    <row r="41" spans="1:10" ht="15" customHeight="1" x14ac:dyDescent="0.25">
      <c r="A41" s="23"/>
      <c r="B41" s="23"/>
      <c r="C41" s="48" t="s">
        <v>118</v>
      </c>
      <c r="D41" s="95"/>
      <c r="E41" s="93" t="s">
        <v>26</v>
      </c>
      <c r="F41" s="93" t="s">
        <v>119</v>
      </c>
      <c r="G41" s="103">
        <v>300</v>
      </c>
      <c r="H41" s="99"/>
      <c r="I41" s="34">
        <f t="shared" si="0"/>
        <v>0</v>
      </c>
      <c r="J41" s="23"/>
    </row>
    <row r="42" spans="1:10" ht="15" customHeight="1" x14ac:dyDescent="0.25">
      <c r="A42" s="23"/>
      <c r="B42" s="23"/>
      <c r="C42" s="48" t="s">
        <v>120</v>
      </c>
      <c r="D42" s="95"/>
      <c r="E42" s="93" t="s">
        <v>26</v>
      </c>
      <c r="F42" s="93" t="s">
        <v>121</v>
      </c>
      <c r="G42" s="103">
        <v>25</v>
      </c>
      <c r="H42" s="99"/>
      <c r="I42" s="34">
        <f t="shared" si="0"/>
        <v>0</v>
      </c>
      <c r="J42" s="23"/>
    </row>
    <row r="43" spans="1:10" ht="15" customHeight="1" x14ac:dyDescent="0.25">
      <c r="A43" s="23"/>
      <c r="B43" s="23"/>
      <c r="C43" s="48" t="s">
        <v>122</v>
      </c>
      <c r="D43" s="95"/>
      <c r="E43" s="93" t="s">
        <v>26</v>
      </c>
      <c r="F43" s="93" t="s">
        <v>123</v>
      </c>
      <c r="G43" s="103">
        <v>25</v>
      </c>
      <c r="H43" s="99"/>
      <c r="I43" s="34">
        <f t="shared" si="0"/>
        <v>0</v>
      </c>
      <c r="J43" s="23"/>
    </row>
    <row r="44" spans="1:10" ht="15" customHeight="1" x14ac:dyDescent="0.25">
      <c r="A44" s="23"/>
      <c r="B44" s="23"/>
      <c r="C44" s="48" t="s">
        <v>124</v>
      </c>
      <c r="D44" s="95"/>
      <c r="E44" s="93" t="s">
        <v>26</v>
      </c>
      <c r="F44" s="93" t="s">
        <v>125</v>
      </c>
      <c r="G44" s="103">
        <v>25</v>
      </c>
      <c r="H44" s="99"/>
      <c r="I44" s="34">
        <f t="shared" si="0"/>
        <v>0</v>
      </c>
      <c r="J44" s="23"/>
    </row>
    <row r="45" spans="1:10" ht="15" customHeight="1" x14ac:dyDescent="0.25">
      <c r="A45" s="23"/>
      <c r="B45" s="23"/>
      <c r="C45" s="48" t="s">
        <v>126</v>
      </c>
      <c r="D45" s="95"/>
      <c r="E45" s="93" t="s">
        <v>26</v>
      </c>
      <c r="F45" s="93" t="s">
        <v>127</v>
      </c>
      <c r="G45" s="103">
        <v>25</v>
      </c>
      <c r="H45" s="99"/>
      <c r="I45" s="34">
        <f t="shared" si="0"/>
        <v>0</v>
      </c>
      <c r="J45" s="23"/>
    </row>
    <row r="46" spans="1:10" ht="15" customHeight="1" x14ac:dyDescent="0.25">
      <c r="A46" s="23"/>
      <c r="B46" s="23"/>
      <c r="C46" s="48" t="s">
        <v>128</v>
      </c>
      <c r="D46" s="95"/>
      <c r="E46" s="93" t="s">
        <v>26</v>
      </c>
      <c r="F46" s="93" t="s">
        <v>129</v>
      </c>
      <c r="G46" s="103">
        <v>25</v>
      </c>
      <c r="H46" s="99"/>
      <c r="I46" s="34">
        <f t="shared" si="0"/>
        <v>0</v>
      </c>
      <c r="J46" s="23"/>
    </row>
    <row r="47" spans="1:10" ht="15" customHeight="1" x14ac:dyDescent="0.25">
      <c r="A47" s="23"/>
      <c r="B47" s="23"/>
      <c r="C47" s="48" t="s">
        <v>130</v>
      </c>
      <c r="D47" s="95"/>
      <c r="E47" s="93" t="s">
        <v>26</v>
      </c>
      <c r="F47" s="93" t="s">
        <v>131</v>
      </c>
      <c r="G47" s="103">
        <v>25</v>
      </c>
      <c r="H47" s="99"/>
      <c r="I47" s="34">
        <f t="shared" si="0"/>
        <v>0</v>
      </c>
      <c r="J47" s="23"/>
    </row>
    <row r="48" spans="1:10" ht="15" customHeight="1" x14ac:dyDescent="0.25">
      <c r="A48" s="23"/>
      <c r="B48" s="23"/>
      <c r="C48" s="48" t="s">
        <v>132</v>
      </c>
      <c r="D48" s="95"/>
      <c r="E48" s="93" t="s">
        <v>26</v>
      </c>
      <c r="F48" s="93" t="s">
        <v>133</v>
      </c>
      <c r="G48" s="103">
        <v>10</v>
      </c>
      <c r="H48" s="99"/>
      <c r="I48" s="34">
        <f t="shared" si="0"/>
        <v>0</v>
      </c>
      <c r="J48" s="23"/>
    </row>
    <row r="49" spans="1:10" ht="15" customHeight="1" x14ac:dyDescent="0.25">
      <c r="A49" s="23"/>
      <c r="B49" s="23"/>
      <c r="C49" s="48" t="s">
        <v>134</v>
      </c>
      <c r="D49" s="95"/>
      <c r="E49" s="93" t="s">
        <v>26</v>
      </c>
      <c r="F49" s="93" t="s">
        <v>135</v>
      </c>
      <c r="G49" s="103">
        <v>10</v>
      </c>
      <c r="H49" s="99"/>
      <c r="I49" s="34">
        <f t="shared" si="0"/>
        <v>0</v>
      </c>
      <c r="J49" s="23"/>
    </row>
    <row r="50" spans="1:10" ht="15" customHeight="1" x14ac:dyDescent="0.25">
      <c r="A50" s="23"/>
      <c r="B50" s="23"/>
      <c r="C50" s="48" t="s">
        <v>136</v>
      </c>
      <c r="D50" s="95"/>
      <c r="E50" s="93" t="s">
        <v>26</v>
      </c>
      <c r="F50" s="93" t="s">
        <v>137</v>
      </c>
      <c r="G50" s="103">
        <v>10</v>
      </c>
      <c r="H50" s="99"/>
      <c r="I50" s="34">
        <f t="shared" si="0"/>
        <v>0</v>
      </c>
      <c r="J50" s="23"/>
    </row>
    <row r="51" spans="1:10" ht="15" customHeight="1" x14ac:dyDescent="0.25">
      <c r="A51" s="23"/>
      <c r="B51" s="23"/>
      <c r="C51" s="48" t="s">
        <v>138</v>
      </c>
      <c r="D51" s="95"/>
      <c r="E51" s="93" t="s">
        <v>26</v>
      </c>
      <c r="F51" s="93" t="s">
        <v>139</v>
      </c>
      <c r="G51" s="103">
        <v>10</v>
      </c>
      <c r="H51" s="99"/>
      <c r="I51" s="34">
        <f t="shared" si="0"/>
        <v>0</v>
      </c>
      <c r="J51" s="23"/>
    </row>
    <row r="52" spans="1:10" ht="15" customHeight="1" x14ac:dyDescent="0.25">
      <c r="A52" s="23"/>
      <c r="B52" s="23"/>
      <c r="C52" s="48" t="s">
        <v>140</v>
      </c>
      <c r="D52" s="95"/>
      <c r="E52" s="93" t="s">
        <v>26</v>
      </c>
      <c r="F52" s="93" t="s">
        <v>141</v>
      </c>
      <c r="G52" s="103">
        <v>10</v>
      </c>
      <c r="H52" s="99"/>
      <c r="I52" s="34">
        <f t="shared" si="0"/>
        <v>0</v>
      </c>
      <c r="J52" s="23"/>
    </row>
    <row r="53" spans="1:10" ht="15" customHeight="1" x14ac:dyDescent="0.25">
      <c r="A53" s="23"/>
      <c r="B53" s="23"/>
      <c r="C53" s="48" t="s">
        <v>142</v>
      </c>
      <c r="D53" s="95"/>
      <c r="E53" s="93" t="s">
        <v>26</v>
      </c>
      <c r="F53" s="93" t="s">
        <v>143</v>
      </c>
      <c r="G53" s="103">
        <v>10</v>
      </c>
      <c r="H53" s="99"/>
      <c r="I53" s="34">
        <f t="shared" si="0"/>
        <v>0</v>
      </c>
      <c r="J53" s="23"/>
    </row>
    <row r="54" spans="1:10" ht="15" customHeight="1" x14ac:dyDescent="0.25">
      <c r="A54" s="23"/>
      <c r="B54" s="23"/>
      <c r="C54" s="48" t="s">
        <v>144</v>
      </c>
      <c r="D54" s="95"/>
      <c r="E54" s="93" t="s">
        <v>26</v>
      </c>
      <c r="F54" s="93" t="s">
        <v>145</v>
      </c>
      <c r="G54" s="103">
        <v>10</v>
      </c>
      <c r="H54" s="99"/>
      <c r="I54" s="34">
        <f t="shared" si="0"/>
        <v>0</v>
      </c>
      <c r="J54" s="23"/>
    </row>
    <row r="55" spans="1:10" ht="15" customHeight="1" x14ac:dyDescent="0.25">
      <c r="A55" s="23"/>
      <c r="B55" s="23"/>
      <c r="C55" s="48" t="s">
        <v>146</v>
      </c>
      <c r="D55" s="95"/>
      <c r="E55" s="93" t="s">
        <v>26</v>
      </c>
      <c r="F55" s="93" t="s">
        <v>35</v>
      </c>
      <c r="G55" s="103">
        <v>500</v>
      </c>
      <c r="H55" s="99"/>
      <c r="I55" s="34">
        <f t="shared" si="0"/>
        <v>0</v>
      </c>
      <c r="J55" s="23"/>
    </row>
    <row r="56" spans="1:10" ht="15" customHeight="1" x14ac:dyDescent="0.25">
      <c r="A56" s="23"/>
      <c r="B56" s="23"/>
      <c r="C56" s="48" t="s">
        <v>147</v>
      </c>
      <c r="D56" s="95"/>
      <c r="E56" s="93" t="s">
        <v>26</v>
      </c>
      <c r="F56" s="93" t="s">
        <v>36</v>
      </c>
      <c r="G56" s="103">
        <v>500</v>
      </c>
      <c r="H56" s="99"/>
      <c r="I56" s="34">
        <f t="shared" si="0"/>
        <v>0</v>
      </c>
      <c r="J56" s="23"/>
    </row>
    <row r="57" spans="1:10" ht="15" customHeight="1" x14ac:dyDescent="0.25">
      <c r="A57" s="23"/>
      <c r="B57" s="23"/>
      <c r="C57" s="48" t="s">
        <v>148</v>
      </c>
      <c r="D57" s="95"/>
      <c r="E57" s="93" t="s">
        <v>26</v>
      </c>
      <c r="F57" s="93" t="s">
        <v>149</v>
      </c>
      <c r="G57" s="103">
        <v>150</v>
      </c>
      <c r="H57" s="99"/>
      <c r="I57" s="34">
        <f t="shared" si="0"/>
        <v>0</v>
      </c>
      <c r="J57" s="23"/>
    </row>
    <row r="58" spans="1:10" ht="15" customHeight="1" x14ac:dyDescent="0.25">
      <c r="A58" s="23"/>
      <c r="B58" s="23"/>
      <c r="C58" s="48" t="s">
        <v>150</v>
      </c>
      <c r="D58" s="95"/>
      <c r="E58" s="93" t="s">
        <v>26</v>
      </c>
      <c r="F58" s="93" t="s">
        <v>151</v>
      </c>
      <c r="G58" s="103">
        <v>25</v>
      </c>
      <c r="H58" s="99"/>
      <c r="I58" s="34">
        <f t="shared" si="0"/>
        <v>0</v>
      </c>
      <c r="J58" s="23"/>
    </row>
    <row r="59" spans="1:10" ht="15" customHeight="1" x14ac:dyDescent="0.25">
      <c r="A59" s="23"/>
      <c r="B59" s="23"/>
      <c r="C59" s="48" t="s">
        <v>152</v>
      </c>
      <c r="D59" s="95"/>
      <c r="E59" s="93" t="s">
        <v>26</v>
      </c>
      <c r="F59" s="93" t="s">
        <v>153</v>
      </c>
      <c r="G59" s="103">
        <v>25</v>
      </c>
      <c r="H59" s="99"/>
      <c r="I59" s="34">
        <f t="shared" si="0"/>
        <v>0</v>
      </c>
      <c r="J59" s="23"/>
    </row>
    <row r="60" spans="1:10" ht="15" customHeight="1" x14ac:dyDescent="0.25">
      <c r="A60" s="23"/>
      <c r="B60" s="23"/>
      <c r="C60" s="48" t="s">
        <v>154</v>
      </c>
      <c r="D60" s="95"/>
      <c r="E60" s="93" t="s">
        <v>26</v>
      </c>
      <c r="F60" s="93" t="s">
        <v>155</v>
      </c>
      <c r="G60" s="103">
        <v>25</v>
      </c>
      <c r="H60" s="99"/>
      <c r="I60" s="34">
        <f t="shared" si="0"/>
        <v>0</v>
      </c>
      <c r="J60" s="23"/>
    </row>
    <row r="61" spans="1:10" ht="15" customHeight="1" x14ac:dyDescent="0.25">
      <c r="A61" s="23"/>
      <c r="B61" s="23"/>
      <c r="C61" s="48" t="s">
        <v>156</v>
      </c>
      <c r="D61" s="95"/>
      <c r="E61" s="93" t="s">
        <v>26</v>
      </c>
      <c r="F61" s="93" t="s">
        <v>157</v>
      </c>
      <c r="G61" s="103">
        <v>25</v>
      </c>
      <c r="H61" s="99"/>
      <c r="I61" s="34">
        <f t="shared" si="0"/>
        <v>0</v>
      </c>
      <c r="J61" s="23"/>
    </row>
    <row r="62" spans="1:10" ht="15" customHeight="1" x14ac:dyDescent="0.25">
      <c r="A62" s="23"/>
      <c r="B62" s="23"/>
      <c r="C62" s="48" t="s">
        <v>158</v>
      </c>
      <c r="D62" s="95"/>
      <c r="E62" s="93" t="s">
        <v>26</v>
      </c>
      <c r="F62" s="93" t="s">
        <v>159</v>
      </c>
      <c r="G62" s="103">
        <v>25</v>
      </c>
      <c r="H62" s="99"/>
      <c r="I62" s="34">
        <f t="shared" si="0"/>
        <v>0</v>
      </c>
      <c r="J62" s="23"/>
    </row>
    <row r="63" spans="1:10" ht="15" customHeight="1" x14ac:dyDescent="0.25">
      <c r="A63" s="23"/>
      <c r="B63" s="23"/>
      <c r="C63" s="48" t="s">
        <v>160</v>
      </c>
      <c r="D63" s="95"/>
      <c r="E63" s="93" t="s">
        <v>26</v>
      </c>
      <c r="F63" s="93" t="s">
        <v>161</v>
      </c>
      <c r="G63" s="103">
        <v>10</v>
      </c>
      <c r="H63" s="99"/>
      <c r="I63" s="34">
        <f t="shared" si="0"/>
        <v>0</v>
      </c>
      <c r="J63" s="23"/>
    </row>
    <row r="64" spans="1:10" ht="15" customHeight="1" x14ac:dyDescent="0.25">
      <c r="A64" s="23"/>
      <c r="B64" s="23"/>
      <c r="C64" s="48" t="s">
        <v>162</v>
      </c>
      <c r="D64" s="95"/>
      <c r="E64" s="93" t="s">
        <v>26</v>
      </c>
      <c r="F64" s="93" t="s">
        <v>163</v>
      </c>
      <c r="G64" s="103">
        <v>10</v>
      </c>
      <c r="H64" s="99"/>
      <c r="I64" s="34">
        <f t="shared" si="0"/>
        <v>0</v>
      </c>
      <c r="J64" s="23"/>
    </row>
    <row r="65" spans="1:10" ht="15" customHeight="1" x14ac:dyDescent="0.25">
      <c r="A65" s="23"/>
      <c r="B65" s="23"/>
      <c r="C65" s="48" t="s">
        <v>164</v>
      </c>
      <c r="D65" s="95"/>
      <c r="E65" s="93" t="s">
        <v>26</v>
      </c>
      <c r="F65" s="93" t="s">
        <v>165</v>
      </c>
      <c r="G65" s="103">
        <v>10</v>
      </c>
      <c r="H65" s="99"/>
      <c r="I65" s="34">
        <f t="shared" si="0"/>
        <v>0</v>
      </c>
      <c r="J65" s="23"/>
    </row>
    <row r="66" spans="1:10" ht="15" customHeight="1" x14ac:dyDescent="0.25">
      <c r="A66" s="23"/>
      <c r="B66" s="23"/>
      <c r="C66" s="48" t="s">
        <v>166</v>
      </c>
      <c r="D66" s="95"/>
      <c r="E66" s="93" t="s">
        <v>26</v>
      </c>
      <c r="F66" s="93" t="s">
        <v>167</v>
      </c>
      <c r="G66" s="103">
        <v>10</v>
      </c>
      <c r="H66" s="99"/>
      <c r="I66" s="34">
        <f t="shared" si="0"/>
        <v>0</v>
      </c>
      <c r="J66" s="23"/>
    </row>
    <row r="67" spans="1:10" ht="15" customHeight="1" x14ac:dyDescent="0.25">
      <c r="A67" s="23"/>
      <c r="B67" s="23"/>
      <c r="C67" s="48" t="s">
        <v>168</v>
      </c>
      <c r="D67" s="95"/>
      <c r="E67" s="93" t="s">
        <v>26</v>
      </c>
      <c r="F67" s="93" t="s">
        <v>169</v>
      </c>
      <c r="G67" s="103">
        <v>10</v>
      </c>
      <c r="H67" s="99"/>
      <c r="I67" s="34">
        <f t="shared" si="0"/>
        <v>0</v>
      </c>
      <c r="J67" s="23"/>
    </row>
    <row r="68" spans="1:10" ht="15" customHeight="1" x14ac:dyDescent="0.25">
      <c r="A68" s="23"/>
      <c r="B68" s="23"/>
      <c r="C68" s="48" t="s">
        <v>170</v>
      </c>
      <c r="D68" s="95"/>
      <c r="E68" s="93" t="s">
        <v>26</v>
      </c>
      <c r="F68" s="93" t="s">
        <v>171</v>
      </c>
      <c r="G68" s="103">
        <v>10</v>
      </c>
      <c r="H68" s="99"/>
      <c r="I68" s="34">
        <f t="shared" si="0"/>
        <v>0</v>
      </c>
      <c r="J68" s="23"/>
    </row>
    <row r="69" spans="1:10" ht="15" customHeight="1" x14ac:dyDescent="0.25">
      <c r="A69" s="23"/>
      <c r="B69" s="23"/>
      <c r="C69" s="48" t="s">
        <v>172</v>
      </c>
      <c r="D69" s="95"/>
      <c r="E69" s="93" t="s">
        <v>26</v>
      </c>
      <c r="F69" s="93" t="s">
        <v>173</v>
      </c>
      <c r="G69" s="103">
        <v>10</v>
      </c>
      <c r="H69" s="99"/>
      <c r="I69" s="34">
        <f t="shared" si="0"/>
        <v>0</v>
      </c>
      <c r="J69" s="23"/>
    </row>
    <row r="70" spans="1:10" ht="15" customHeight="1" x14ac:dyDescent="0.25">
      <c r="A70" s="23"/>
      <c r="B70" s="23"/>
      <c r="C70" s="48" t="s">
        <v>174</v>
      </c>
      <c r="D70" s="95"/>
      <c r="E70" s="93" t="s">
        <v>26</v>
      </c>
      <c r="F70" s="93" t="s">
        <v>175</v>
      </c>
      <c r="G70" s="103">
        <v>50</v>
      </c>
      <c r="H70" s="99"/>
      <c r="I70" s="34">
        <f t="shared" si="0"/>
        <v>0</v>
      </c>
      <c r="J70" s="23"/>
    </row>
    <row r="71" spans="1:10" ht="15" customHeight="1" x14ac:dyDescent="0.25">
      <c r="A71" s="23"/>
      <c r="B71" s="23"/>
      <c r="C71" s="48" t="s">
        <v>176</v>
      </c>
      <c r="D71" s="95"/>
      <c r="E71" s="93" t="s">
        <v>26</v>
      </c>
      <c r="F71" s="93" t="s">
        <v>177</v>
      </c>
      <c r="G71" s="103">
        <v>50</v>
      </c>
      <c r="H71" s="99"/>
      <c r="I71" s="34">
        <f t="shared" si="0"/>
        <v>0</v>
      </c>
      <c r="J71" s="23"/>
    </row>
    <row r="72" spans="1:10" ht="15" customHeight="1" x14ac:dyDescent="0.25">
      <c r="A72" s="23"/>
      <c r="B72" s="23"/>
      <c r="C72" s="48" t="s">
        <v>178</v>
      </c>
      <c r="D72" s="95"/>
      <c r="E72" s="93" t="s">
        <v>26</v>
      </c>
      <c r="F72" s="93" t="s">
        <v>179</v>
      </c>
      <c r="G72" s="103">
        <v>50</v>
      </c>
      <c r="H72" s="99"/>
      <c r="I72" s="34">
        <f t="shared" si="0"/>
        <v>0</v>
      </c>
      <c r="J72" s="23"/>
    </row>
    <row r="73" spans="1:10" ht="15" customHeight="1" x14ac:dyDescent="0.25">
      <c r="A73" s="23"/>
      <c r="B73" s="23"/>
      <c r="C73" s="48" t="s">
        <v>180</v>
      </c>
      <c r="D73" s="95"/>
      <c r="E73" s="93" t="s">
        <v>26</v>
      </c>
      <c r="F73" s="93" t="s">
        <v>181</v>
      </c>
      <c r="G73" s="103">
        <v>50</v>
      </c>
      <c r="H73" s="99"/>
      <c r="I73" s="34">
        <f t="shared" si="0"/>
        <v>0</v>
      </c>
      <c r="J73" s="23"/>
    </row>
    <row r="74" spans="1:10" ht="15" customHeight="1" x14ac:dyDescent="0.25">
      <c r="A74" s="23"/>
      <c r="B74" s="23"/>
      <c r="C74" s="48" t="s">
        <v>182</v>
      </c>
      <c r="D74" s="95"/>
      <c r="E74" s="93" t="s">
        <v>26</v>
      </c>
      <c r="F74" s="93" t="s">
        <v>183</v>
      </c>
      <c r="G74" s="103">
        <v>50</v>
      </c>
      <c r="H74" s="99"/>
      <c r="I74" s="34">
        <f t="shared" si="0"/>
        <v>0</v>
      </c>
      <c r="J74" s="23"/>
    </row>
    <row r="75" spans="1:10" ht="15" customHeight="1" x14ac:dyDescent="0.25">
      <c r="A75" s="23"/>
      <c r="B75" s="23"/>
      <c r="C75" s="48" t="s">
        <v>184</v>
      </c>
      <c r="D75" s="95"/>
      <c r="E75" s="93" t="s">
        <v>26</v>
      </c>
      <c r="F75" s="93" t="s">
        <v>185</v>
      </c>
      <c r="G75" s="103">
        <v>50</v>
      </c>
      <c r="H75" s="99"/>
      <c r="I75" s="34">
        <f t="shared" si="0"/>
        <v>0</v>
      </c>
      <c r="J75" s="23"/>
    </row>
    <row r="76" spans="1:10" ht="15" customHeight="1" x14ac:dyDescent="0.25">
      <c r="A76" s="23"/>
      <c r="B76" s="23"/>
      <c r="C76" s="48" t="s">
        <v>186</v>
      </c>
      <c r="D76" s="95"/>
      <c r="E76" s="93" t="s">
        <v>26</v>
      </c>
      <c r="F76" s="93" t="s">
        <v>187</v>
      </c>
      <c r="G76" s="103">
        <v>50</v>
      </c>
      <c r="H76" s="99"/>
      <c r="I76" s="34">
        <f t="shared" si="0"/>
        <v>0</v>
      </c>
      <c r="J76" s="23"/>
    </row>
    <row r="77" spans="1:10" ht="15" customHeight="1" x14ac:dyDescent="0.25">
      <c r="A77" s="23"/>
      <c r="B77" s="23"/>
      <c r="C77" s="48" t="s">
        <v>188</v>
      </c>
      <c r="D77" s="95"/>
      <c r="E77" s="93" t="s">
        <v>26</v>
      </c>
      <c r="F77" s="93" t="s">
        <v>189</v>
      </c>
      <c r="G77" s="103">
        <v>50</v>
      </c>
      <c r="H77" s="99"/>
      <c r="I77" s="34">
        <f t="shared" si="0"/>
        <v>0</v>
      </c>
      <c r="J77" s="23"/>
    </row>
    <row r="78" spans="1:10" ht="15" customHeight="1" x14ac:dyDescent="0.25">
      <c r="A78" s="23"/>
      <c r="B78" s="23"/>
      <c r="C78" s="48" t="s">
        <v>190</v>
      </c>
      <c r="D78" s="95"/>
      <c r="E78" s="93" t="s">
        <v>26</v>
      </c>
      <c r="F78" s="93" t="s">
        <v>191</v>
      </c>
      <c r="G78" s="103">
        <v>25</v>
      </c>
      <c r="H78" s="99"/>
      <c r="I78" s="34">
        <f t="shared" si="0"/>
        <v>0</v>
      </c>
      <c r="J78" s="23"/>
    </row>
    <row r="79" spans="1:10" ht="15" customHeight="1" x14ac:dyDescent="0.25">
      <c r="A79" s="23"/>
      <c r="B79" s="23"/>
      <c r="C79" s="48" t="s">
        <v>192</v>
      </c>
      <c r="D79" s="95"/>
      <c r="E79" s="93" t="s">
        <v>26</v>
      </c>
      <c r="F79" s="93" t="s">
        <v>193</v>
      </c>
      <c r="G79" s="103">
        <v>25</v>
      </c>
      <c r="H79" s="99"/>
      <c r="I79" s="34">
        <f t="shared" si="0"/>
        <v>0</v>
      </c>
      <c r="J79" s="23"/>
    </row>
    <row r="80" spans="1:10" ht="15" customHeight="1" x14ac:dyDescent="0.25">
      <c r="A80" s="23"/>
      <c r="B80" s="23"/>
      <c r="C80" s="48" t="s">
        <v>194</v>
      </c>
      <c r="D80" s="95"/>
      <c r="E80" s="93" t="s">
        <v>26</v>
      </c>
      <c r="F80" s="93" t="s">
        <v>195</v>
      </c>
      <c r="G80" s="103">
        <v>25</v>
      </c>
      <c r="H80" s="99"/>
      <c r="I80" s="34">
        <f t="shared" si="0"/>
        <v>0</v>
      </c>
      <c r="J80" s="23"/>
    </row>
    <row r="81" spans="1:10" ht="15" customHeight="1" x14ac:dyDescent="0.25">
      <c r="A81" s="23"/>
      <c r="B81" s="23"/>
      <c r="C81" s="48" t="s">
        <v>196</v>
      </c>
      <c r="D81" s="95"/>
      <c r="E81" s="93" t="s">
        <v>26</v>
      </c>
      <c r="F81" s="93" t="s">
        <v>197</v>
      </c>
      <c r="G81" s="103">
        <v>25</v>
      </c>
      <c r="H81" s="99"/>
      <c r="I81" s="34">
        <f t="shared" si="0"/>
        <v>0</v>
      </c>
      <c r="J81" s="23"/>
    </row>
    <row r="82" spans="1:10" ht="15" customHeight="1" x14ac:dyDescent="0.25">
      <c r="A82" s="23"/>
      <c r="B82" s="23"/>
      <c r="C82" s="48" t="s">
        <v>198</v>
      </c>
      <c r="D82" s="95"/>
      <c r="E82" s="93" t="s">
        <v>26</v>
      </c>
      <c r="F82" s="93" t="s">
        <v>199</v>
      </c>
      <c r="G82" s="103">
        <v>25</v>
      </c>
      <c r="H82" s="99"/>
      <c r="I82" s="34">
        <f t="shared" si="0"/>
        <v>0</v>
      </c>
      <c r="J82" s="23"/>
    </row>
    <row r="83" spans="1:10" ht="15" customHeight="1" x14ac:dyDescent="0.25">
      <c r="A83" s="23"/>
      <c r="B83" s="23"/>
      <c r="C83" s="48" t="s">
        <v>200</v>
      </c>
      <c r="D83" s="95"/>
      <c r="E83" s="93" t="s">
        <v>26</v>
      </c>
      <c r="F83" s="93" t="s">
        <v>201</v>
      </c>
      <c r="G83" s="103">
        <v>25</v>
      </c>
      <c r="H83" s="99"/>
      <c r="I83" s="34">
        <f t="shared" si="0"/>
        <v>0</v>
      </c>
      <c r="J83" s="23"/>
    </row>
    <row r="84" spans="1:10" ht="15" customHeight="1" x14ac:dyDescent="0.25">
      <c r="A84" s="23"/>
      <c r="B84" s="23"/>
      <c r="C84" s="48" t="s">
        <v>202</v>
      </c>
      <c r="D84" s="95"/>
      <c r="E84" s="93" t="s">
        <v>26</v>
      </c>
      <c r="F84" s="93" t="s">
        <v>203</v>
      </c>
      <c r="G84" s="103">
        <v>25</v>
      </c>
      <c r="H84" s="99"/>
      <c r="I84" s="34">
        <f t="shared" ref="I84:I118" si="1">G84*H84</f>
        <v>0</v>
      </c>
      <c r="J84" s="23"/>
    </row>
    <row r="85" spans="1:10" ht="15" customHeight="1" x14ac:dyDescent="0.25">
      <c r="A85" s="23"/>
      <c r="B85" s="23"/>
      <c r="C85" s="48" t="s">
        <v>204</v>
      </c>
      <c r="D85" s="95"/>
      <c r="E85" s="93" t="s">
        <v>26</v>
      </c>
      <c r="F85" s="93" t="s">
        <v>205</v>
      </c>
      <c r="G85" s="103">
        <v>7.5</v>
      </c>
      <c r="H85" s="99"/>
      <c r="I85" s="34">
        <f t="shared" si="1"/>
        <v>0</v>
      </c>
      <c r="J85" s="23"/>
    </row>
    <row r="86" spans="1:10" ht="15" customHeight="1" x14ac:dyDescent="0.25">
      <c r="A86" s="23"/>
      <c r="B86" s="23"/>
      <c r="C86" s="48" t="s">
        <v>206</v>
      </c>
      <c r="D86" s="95"/>
      <c r="E86" s="93" t="s">
        <v>26</v>
      </c>
      <c r="F86" s="93" t="s">
        <v>207</v>
      </c>
      <c r="G86" s="103">
        <v>7.5</v>
      </c>
      <c r="H86" s="99"/>
      <c r="I86" s="34">
        <f t="shared" si="1"/>
        <v>0</v>
      </c>
      <c r="J86" s="23"/>
    </row>
    <row r="87" spans="1:10" ht="15" customHeight="1" x14ac:dyDescent="0.25">
      <c r="A87" s="23"/>
      <c r="B87" s="23"/>
      <c r="C87" s="48" t="s">
        <v>208</v>
      </c>
      <c r="D87" s="95"/>
      <c r="E87" s="93" t="s">
        <v>26</v>
      </c>
      <c r="F87" s="93" t="s">
        <v>209</v>
      </c>
      <c r="G87" s="103">
        <v>7.5</v>
      </c>
      <c r="H87" s="99"/>
      <c r="I87" s="34">
        <f t="shared" si="1"/>
        <v>0</v>
      </c>
      <c r="J87" s="23"/>
    </row>
    <row r="88" spans="1:10" ht="15" customHeight="1" x14ac:dyDescent="0.25">
      <c r="A88" s="23"/>
      <c r="B88" s="23"/>
      <c r="C88" s="48" t="s">
        <v>210</v>
      </c>
      <c r="D88" s="95"/>
      <c r="E88" s="93" t="s">
        <v>26</v>
      </c>
      <c r="F88" s="93" t="s">
        <v>211</v>
      </c>
      <c r="G88" s="103">
        <v>15</v>
      </c>
      <c r="H88" s="99"/>
      <c r="I88" s="34">
        <f t="shared" si="1"/>
        <v>0</v>
      </c>
      <c r="J88" s="23"/>
    </row>
    <row r="89" spans="1:10" ht="15" customHeight="1" x14ac:dyDescent="0.25">
      <c r="A89" s="23"/>
      <c r="B89" s="23"/>
      <c r="C89" s="48" t="s">
        <v>212</v>
      </c>
      <c r="D89" s="95"/>
      <c r="E89" s="93" t="s">
        <v>26</v>
      </c>
      <c r="F89" s="93" t="s">
        <v>213</v>
      </c>
      <c r="G89" s="103">
        <v>15</v>
      </c>
      <c r="H89" s="99"/>
      <c r="I89" s="34">
        <f t="shared" si="1"/>
        <v>0</v>
      </c>
      <c r="J89" s="23"/>
    </row>
    <row r="90" spans="1:10" ht="15" customHeight="1" x14ac:dyDescent="0.25">
      <c r="A90" s="23"/>
      <c r="B90" s="23"/>
      <c r="C90" s="48" t="s">
        <v>214</v>
      </c>
      <c r="D90" s="95"/>
      <c r="E90" s="93" t="s">
        <v>26</v>
      </c>
      <c r="F90" s="93" t="s">
        <v>215</v>
      </c>
      <c r="G90" s="103">
        <v>7.5</v>
      </c>
      <c r="H90" s="99"/>
      <c r="I90" s="34">
        <f t="shared" si="1"/>
        <v>0</v>
      </c>
      <c r="J90" s="23"/>
    </row>
    <row r="91" spans="1:10" ht="15" customHeight="1" x14ac:dyDescent="0.25">
      <c r="A91" s="23"/>
      <c r="B91" s="23"/>
      <c r="C91" s="48" t="s">
        <v>216</v>
      </c>
      <c r="D91" s="95"/>
      <c r="E91" s="93" t="s">
        <v>26</v>
      </c>
      <c r="F91" s="93" t="s">
        <v>217</v>
      </c>
      <c r="G91" s="103">
        <v>15</v>
      </c>
      <c r="H91" s="99"/>
      <c r="I91" s="34">
        <f t="shared" si="1"/>
        <v>0</v>
      </c>
      <c r="J91" s="23"/>
    </row>
    <row r="92" spans="1:10" ht="15" customHeight="1" x14ac:dyDescent="0.25">
      <c r="A92" s="23"/>
      <c r="B92" s="23"/>
      <c r="C92" s="48" t="s">
        <v>218</v>
      </c>
      <c r="D92" s="95"/>
      <c r="E92" s="93" t="s">
        <v>26</v>
      </c>
      <c r="F92" s="93" t="s">
        <v>219</v>
      </c>
      <c r="G92" s="103">
        <v>7.5</v>
      </c>
      <c r="H92" s="99"/>
      <c r="I92" s="34">
        <f t="shared" si="1"/>
        <v>0</v>
      </c>
      <c r="J92" s="23"/>
    </row>
    <row r="93" spans="1:10" ht="15" customHeight="1" x14ac:dyDescent="0.25">
      <c r="A93" s="23"/>
      <c r="B93" s="23"/>
      <c r="C93" s="48" t="s">
        <v>220</v>
      </c>
      <c r="D93" s="95"/>
      <c r="E93" s="93" t="s">
        <v>26</v>
      </c>
      <c r="F93" s="93" t="s">
        <v>221</v>
      </c>
      <c r="G93" s="103">
        <v>15</v>
      </c>
      <c r="H93" s="99"/>
      <c r="I93" s="34">
        <f t="shared" si="1"/>
        <v>0</v>
      </c>
      <c r="J93" s="23"/>
    </row>
    <row r="94" spans="1:10" ht="15" customHeight="1" x14ac:dyDescent="0.25">
      <c r="A94" s="23"/>
      <c r="B94" s="23"/>
      <c r="C94" s="48" t="s">
        <v>222</v>
      </c>
      <c r="D94" s="95"/>
      <c r="E94" s="93" t="s">
        <v>26</v>
      </c>
      <c r="F94" s="93" t="s">
        <v>223</v>
      </c>
      <c r="G94" s="103">
        <v>7.5</v>
      </c>
      <c r="H94" s="99"/>
      <c r="I94" s="34">
        <f t="shared" si="1"/>
        <v>0</v>
      </c>
      <c r="J94" s="23"/>
    </row>
    <row r="95" spans="1:10" ht="15" customHeight="1" x14ac:dyDescent="0.25">
      <c r="A95" s="23"/>
      <c r="B95" s="23"/>
      <c r="C95" s="48" t="s">
        <v>224</v>
      </c>
      <c r="D95" s="95"/>
      <c r="E95" s="93" t="s">
        <v>26</v>
      </c>
      <c r="F95" s="93" t="s">
        <v>225</v>
      </c>
      <c r="G95" s="103">
        <v>7.5</v>
      </c>
      <c r="H95" s="99"/>
      <c r="I95" s="34">
        <f t="shared" si="1"/>
        <v>0</v>
      </c>
      <c r="J95" s="23"/>
    </row>
    <row r="96" spans="1:10" ht="15" customHeight="1" x14ac:dyDescent="0.25">
      <c r="A96" s="23"/>
      <c r="B96" s="23"/>
      <c r="C96" s="48" t="s">
        <v>226</v>
      </c>
      <c r="D96" s="95"/>
      <c r="E96" s="93" t="s">
        <v>26</v>
      </c>
      <c r="F96" s="93" t="s">
        <v>227</v>
      </c>
      <c r="G96" s="103">
        <v>7.5</v>
      </c>
      <c r="H96" s="99"/>
      <c r="I96" s="34">
        <f t="shared" si="1"/>
        <v>0</v>
      </c>
      <c r="J96" s="23"/>
    </row>
    <row r="97" spans="1:10" ht="15" customHeight="1" x14ac:dyDescent="0.25">
      <c r="A97" s="23"/>
      <c r="B97" s="23"/>
      <c r="C97" s="48" t="s">
        <v>228</v>
      </c>
      <c r="D97" s="95"/>
      <c r="E97" s="93" t="s">
        <v>26</v>
      </c>
      <c r="F97" s="93" t="s">
        <v>229</v>
      </c>
      <c r="G97" s="103">
        <v>2.5</v>
      </c>
      <c r="H97" s="99"/>
      <c r="I97" s="34">
        <f t="shared" si="1"/>
        <v>0</v>
      </c>
      <c r="J97" s="23"/>
    </row>
    <row r="98" spans="1:10" ht="15" customHeight="1" x14ac:dyDescent="0.25">
      <c r="A98" s="23"/>
      <c r="B98" s="23"/>
      <c r="C98" s="48" t="s">
        <v>230</v>
      </c>
      <c r="D98" s="95"/>
      <c r="E98" s="93" t="s">
        <v>26</v>
      </c>
      <c r="F98" s="93" t="s">
        <v>231</v>
      </c>
      <c r="G98" s="103">
        <v>2.5</v>
      </c>
      <c r="H98" s="99"/>
      <c r="I98" s="34">
        <f t="shared" si="1"/>
        <v>0</v>
      </c>
      <c r="J98" s="23"/>
    </row>
    <row r="99" spans="1:10" ht="15" customHeight="1" x14ac:dyDescent="0.25">
      <c r="A99" s="23"/>
      <c r="B99" s="23"/>
      <c r="C99" s="48" t="s">
        <v>232</v>
      </c>
      <c r="D99" s="95"/>
      <c r="E99" s="93" t="s">
        <v>26</v>
      </c>
      <c r="F99" s="93" t="s">
        <v>233</v>
      </c>
      <c r="G99" s="103">
        <v>2.5</v>
      </c>
      <c r="H99" s="99"/>
      <c r="I99" s="34">
        <f t="shared" si="1"/>
        <v>0</v>
      </c>
      <c r="J99" s="23"/>
    </row>
    <row r="100" spans="1:10" ht="15" customHeight="1" x14ac:dyDescent="0.25">
      <c r="A100" s="23"/>
      <c r="B100" s="23"/>
      <c r="C100" s="48" t="s">
        <v>234</v>
      </c>
      <c r="D100" s="95"/>
      <c r="E100" s="93" t="s">
        <v>26</v>
      </c>
      <c r="F100" s="93" t="s">
        <v>235</v>
      </c>
      <c r="G100" s="103">
        <v>2.5</v>
      </c>
      <c r="H100" s="99"/>
      <c r="I100" s="34">
        <f t="shared" si="1"/>
        <v>0</v>
      </c>
      <c r="J100" s="23"/>
    </row>
    <row r="101" spans="1:10" ht="15" customHeight="1" x14ac:dyDescent="0.25">
      <c r="A101" s="23"/>
      <c r="B101" s="23"/>
      <c r="C101" s="48" t="s">
        <v>236</v>
      </c>
      <c r="D101" s="95"/>
      <c r="E101" s="93" t="s">
        <v>26</v>
      </c>
      <c r="F101" s="93" t="s">
        <v>237</v>
      </c>
      <c r="G101" s="103">
        <v>25</v>
      </c>
      <c r="H101" s="99"/>
      <c r="I101" s="34">
        <f t="shared" si="1"/>
        <v>0</v>
      </c>
      <c r="J101" s="23"/>
    </row>
    <row r="102" spans="1:10" ht="15" customHeight="1" x14ac:dyDescent="0.25">
      <c r="A102" s="23"/>
      <c r="B102" s="23"/>
      <c r="C102" s="48" t="s">
        <v>238</v>
      </c>
      <c r="D102" s="95"/>
      <c r="E102" s="93" t="s">
        <v>26</v>
      </c>
      <c r="F102" s="93" t="s">
        <v>239</v>
      </c>
      <c r="G102" s="103">
        <v>25</v>
      </c>
      <c r="H102" s="99"/>
      <c r="I102" s="34">
        <f t="shared" si="1"/>
        <v>0</v>
      </c>
      <c r="J102" s="23"/>
    </row>
    <row r="103" spans="1:10" ht="15" customHeight="1" x14ac:dyDescent="0.25">
      <c r="A103" s="23"/>
      <c r="B103" s="23"/>
      <c r="C103" s="48" t="s">
        <v>240</v>
      </c>
      <c r="D103" s="95"/>
      <c r="E103" s="93" t="s">
        <v>26</v>
      </c>
      <c r="F103" s="93" t="s">
        <v>241</v>
      </c>
      <c r="G103" s="103">
        <v>25</v>
      </c>
      <c r="H103" s="99"/>
      <c r="I103" s="34">
        <f t="shared" si="1"/>
        <v>0</v>
      </c>
      <c r="J103" s="23"/>
    </row>
    <row r="104" spans="1:10" ht="15" customHeight="1" x14ac:dyDescent="0.25">
      <c r="A104" s="23"/>
      <c r="B104" s="23"/>
      <c r="C104" s="48" t="s">
        <v>242</v>
      </c>
      <c r="D104" s="95"/>
      <c r="E104" s="93" t="s">
        <v>26</v>
      </c>
      <c r="F104" s="93" t="s">
        <v>243</v>
      </c>
      <c r="G104" s="103">
        <v>25</v>
      </c>
      <c r="H104" s="99"/>
      <c r="I104" s="34">
        <f t="shared" si="1"/>
        <v>0</v>
      </c>
      <c r="J104" s="23"/>
    </row>
    <row r="105" spans="1:10" ht="15" customHeight="1" x14ac:dyDescent="0.25">
      <c r="A105" s="23"/>
      <c r="B105" s="23"/>
      <c r="C105" s="48" t="s">
        <v>244</v>
      </c>
      <c r="D105" s="95"/>
      <c r="E105" s="93" t="s">
        <v>26</v>
      </c>
      <c r="F105" s="93" t="s">
        <v>245</v>
      </c>
      <c r="G105" s="103">
        <v>25</v>
      </c>
      <c r="H105" s="99"/>
      <c r="I105" s="34">
        <f t="shared" si="1"/>
        <v>0</v>
      </c>
      <c r="J105" s="23"/>
    </row>
    <row r="106" spans="1:10" ht="15" customHeight="1" x14ac:dyDescent="0.25">
      <c r="A106" s="23"/>
      <c r="B106" s="23"/>
      <c r="C106" s="48" t="s">
        <v>246</v>
      </c>
      <c r="D106" s="95"/>
      <c r="E106" s="93" t="s">
        <v>26</v>
      </c>
      <c r="F106" s="93" t="s">
        <v>247</v>
      </c>
      <c r="G106" s="103">
        <v>25</v>
      </c>
      <c r="H106" s="99"/>
      <c r="I106" s="34">
        <f t="shared" si="1"/>
        <v>0</v>
      </c>
      <c r="J106" s="23"/>
    </row>
    <row r="107" spans="1:10" ht="15" customHeight="1" x14ac:dyDescent="0.25">
      <c r="A107" s="23"/>
      <c r="B107" s="23"/>
      <c r="C107" s="48" t="s">
        <v>248</v>
      </c>
      <c r="D107" s="95"/>
      <c r="E107" s="93" t="s">
        <v>26</v>
      </c>
      <c r="F107" s="93" t="s">
        <v>249</v>
      </c>
      <c r="G107" s="103">
        <v>10</v>
      </c>
      <c r="H107" s="99"/>
      <c r="I107" s="34">
        <f t="shared" si="1"/>
        <v>0</v>
      </c>
      <c r="J107" s="23"/>
    </row>
    <row r="108" spans="1:10" ht="15" customHeight="1" x14ac:dyDescent="0.25">
      <c r="A108" s="23"/>
      <c r="B108" s="23"/>
      <c r="C108" s="48" t="s">
        <v>250</v>
      </c>
      <c r="D108" s="95"/>
      <c r="E108" s="93" t="s">
        <v>26</v>
      </c>
      <c r="F108" s="93" t="s">
        <v>251</v>
      </c>
      <c r="G108" s="103">
        <v>20</v>
      </c>
      <c r="H108" s="99"/>
      <c r="I108" s="34">
        <f t="shared" si="1"/>
        <v>0</v>
      </c>
      <c r="J108" s="23"/>
    </row>
    <row r="109" spans="1:10" ht="15" customHeight="1" x14ac:dyDescent="0.25">
      <c r="A109" s="23"/>
      <c r="B109" s="23"/>
      <c r="C109" s="48" t="s">
        <v>252</v>
      </c>
      <c r="D109" s="95"/>
      <c r="E109" s="93" t="s">
        <v>26</v>
      </c>
      <c r="F109" s="93" t="s">
        <v>253</v>
      </c>
      <c r="G109" s="103">
        <v>10</v>
      </c>
      <c r="H109" s="99"/>
      <c r="I109" s="34">
        <f t="shared" si="1"/>
        <v>0</v>
      </c>
      <c r="J109" s="23"/>
    </row>
    <row r="110" spans="1:10" ht="15" customHeight="1" x14ac:dyDescent="0.25">
      <c r="A110" s="23"/>
      <c r="B110" s="23"/>
      <c r="C110" s="48" t="s">
        <v>254</v>
      </c>
      <c r="D110" s="95"/>
      <c r="E110" s="93" t="s">
        <v>26</v>
      </c>
      <c r="F110" s="93" t="s">
        <v>255</v>
      </c>
      <c r="G110" s="103">
        <v>10</v>
      </c>
      <c r="H110" s="99"/>
      <c r="I110" s="34">
        <f t="shared" si="1"/>
        <v>0</v>
      </c>
      <c r="J110" s="23"/>
    </row>
    <row r="111" spans="1:10" ht="15" customHeight="1" x14ac:dyDescent="0.25">
      <c r="A111" s="23"/>
      <c r="B111" s="23"/>
      <c r="C111" s="48" t="s">
        <v>256</v>
      </c>
      <c r="D111" s="95"/>
      <c r="E111" s="93" t="s">
        <v>26</v>
      </c>
      <c r="F111" s="93" t="s">
        <v>257</v>
      </c>
      <c r="G111" s="103">
        <v>10</v>
      </c>
      <c r="H111" s="99"/>
      <c r="I111" s="34">
        <f t="shared" si="1"/>
        <v>0</v>
      </c>
      <c r="J111" s="23"/>
    </row>
    <row r="112" spans="1:10" ht="15" customHeight="1" x14ac:dyDescent="0.25">
      <c r="A112" s="23"/>
      <c r="B112" s="23"/>
      <c r="C112" s="48" t="s">
        <v>258</v>
      </c>
      <c r="D112" s="95"/>
      <c r="E112" s="93" t="s">
        <v>26</v>
      </c>
      <c r="F112" s="93" t="s">
        <v>259</v>
      </c>
      <c r="G112" s="103">
        <v>10</v>
      </c>
      <c r="H112" s="99"/>
      <c r="I112" s="34">
        <f t="shared" si="1"/>
        <v>0</v>
      </c>
      <c r="J112" s="23"/>
    </row>
    <row r="113" spans="1:13" ht="15" customHeight="1" x14ac:dyDescent="0.25">
      <c r="A113" s="23"/>
      <c r="B113" s="23"/>
      <c r="C113" s="48" t="s">
        <v>260</v>
      </c>
      <c r="D113" s="95"/>
      <c r="E113" s="93" t="s">
        <v>26</v>
      </c>
      <c r="F113" s="93" t="s">
        <v>261</v>
      </c>
      <c r="G113" s="103">
        <v>10</v>
      </c>
      <c r="H113" s="99"/>
      <c r="I113" s="34">
        <f t="shared" si="1"/>
        <v>0</v>
      </c>
      <c r="J113" s="23"/>
    </row>
    <row r="114" spans="1:13" ht="15" customHeight="1" x14ac:dyDescent="0.25">
      <c r="A114" s="23"/>
      <c r="B114" s="23"/>
      <c r="C114" s="120" t="s">
        <v>273</v>
      </c>
      <c r="D114" s="121"/>
      <c r="E114" s="93" t="s">
        <v>272</v>
      </c>
      <c r="F114" s="93" t="s">
        <v>274</v>
      </c>
      <c r="G114" s="103">
        <v>200</v>
      </c>
      <c r="H114" s="99"/>
      <c r="I114" s="34">
        <f>G114*H114</f>
        <v>0</v>
      </c>
      <c r="J114" s="23"/>
      <c r="K114" s="104"/>
    </row>
    <row r="115" spans="1:13" ht="27" customHeight="1" x14ac:dyDescent="0.25">
      <c r="A115" s="23"/>
      <c r="B115" s="23"/>
      <c r="C115" s="122" t="s">
        <v>277</v>
      </c>
      <c r="D115" s="123"/>
      <c r="E115" s="126" t="s">
        <v>272</v>
      </c>
      <c r="F115" s="126" t="s">
        <v>275</v>
      </c>
      <c r="G115" s="127">
        <v>100</v>
      </c>
      <c r="H115" s="128"/>
      <c r="I115" s="129">
        <f t="shared" si="1"/>
        <v>0</v>
      </c>
      <c r="J115" s="23"/>
      <c r="K115" s="104"/>
    </row>
    <row r="116" spans="1:13" ht="12.5" x14ac:dyDescent="0.25">
      <c r="A116" s="23"/>
      <c r="B116" s="23"/>
      <c r="C116" s="124" t="s">
        <v>278</v>
      </c>
      <c r="D116" s="125"/>
      <c r="E116" s="126" t="s">
        <v>272</v>
      </c>
      <c r="F116" s="126" t="s">
        <v>276</v>
      </c>
      <c r="G116" s="127">
        <v>100</v>
      </c>
      <c r="H116" s="128"/>
      <c r="I116" s="129">
        <f t="shared" si="1"/>
        <v>0</v>
      </c>
      <c r="J116" s="23"/>
      <c r="K116" s="104"/>
    </row>
    <row r="117" spans="1:13" ht="15" customHeight="1" x14ac:dyDescent="0.25">
      <c r="A117" s="23"/>
      <c r="B117" s="23"/>
      <c r="C117" s="48" t="s">
        <v>262</v>
      </c>
      <c r="D117" s="95"/>
      <c r="E117" s="93" t="s">
        <v>26</v>
      </c>
      <c r="F117" s="93" t="s">
        <v>263</v>
      </c>
      <c r="G117" s="103">
        <v>300</v>
      </c>
      <c r="H117" s="99"/>
      <c r="I117" s="34">
        <f t="shared" si="1"/>
        <v>0</v>
      </c>
      <c r="J117" s="23"/>
    </row>
    <row r="118" spans="1:13" ht="15" customHeight="1" x14ac:dyDescent="0.25">
      <c r="A118" s="23"/>
      <c r="B118" s="23"/>
      <c r="C118" s="48" t="s">
        <v>262</v>
      </c>
      <c r="D118" s="95"/>
      <c r="E118" s="93" t="s">
        <v>26</v>
      </c>
      <c r="F118" s="93" t="s">
        <v>264</v>
      </c>
      <c r="G118" s="103">
        <v>300</v>
      </c>
      <c r="H118" s="99"/>
      <c r="I118" s="34">
        <f t="shared" si="1"/>
        <v>0</v>
      </c>
      <c r="J118" s="23"/>
    </row>
    <row r="119" spans="1:13" ht="15" customHeight="1" x14ac:dyDescent="0.3">
      <c r="A119" s="23"/>
      <c r="B119" s="23"/>
      <c r="C119" s="23"/>
      <c r="D119" s="23"/>
      <c r="E119" s="23"/>
      <c r="F119" s="23"/>
      <c r="G119" s="35"/>
      <c r="H119" s="36" t="s">
        <v>50</v>
      </c>
      <c r="I119" s="49">
        <f>SUM(I19:I118)</f>
        <v>0</v>
      </c>
      <c r="J119" s="23"/>
      <c r="L119" s="104"/>
    </row>
    <row r="120" spans="1:13" ht="15" customHeight="1" x14ac:dyDescent="0.3">
      <c r="A120" s="23"/>
      <c r="B120" s="23"/>
      <c r="C120" s="46"/>
      <c r="D120" s="23"/>
      <c r="E120" s="23"/>
      <c r="F120" s="23"/>
      <c r="G120" s="115"/>
      <c r="H120" s="115"/>
      <c r="I120" s="116"/>
      <c r="J120" s="23"/>
      <c r="M120" s="118"/>
    </row>
    <row r="121" spans="1:13" ht="18" x14ac:dyDescent="0.4">
      <c r="A121" s="23"/>
      <c r="B121" s="23"/>
      <c r="C121" s="28" t="s">
        <v>68</v>
      </c>
      <c r="D121" s="28"/>
      <c r="E121" s="29"/>
      <c r="F121" s="29"/>
      <c r="G121" s="29"/>
      <c r="H121" s="29"/>
      <c r="I121" s="29"/>
      <c r="J121" s="23"/>
      <c r="M121" s="118"/>
    </row>
    <row r="122" spans="1:13" ht="15" customHeight="1" x14ac:dyDescent="0.25">
      <c r="A122" s="23"/>
      <c r="B122" s="23"/>
      <c r="C122" s="23"/>
      <c r="D122" s="23"/>
      <c r="E122" s="23"/>
      <c r="F122" s="38"/>
      <c r="G122" s="39"/>
      <c r="H122" s="39"/>
      <c r="I122" s="37"/>
      <c r="J122" s="23"/>
      <c r="M122" s="117"/>
    </row>
    <row r="123" spans="1:13" ht="33.65" customHeight="1" x14ac:dyDescent="0.3">
      <c r="A123" s="23"/>
      <c r="B123" s="23"/>
      <c r="C123" s="23"/>
      <c r="D123" s="23"/>
      <c r="E123" s="23"/>
      <c r="F123" s="30"/>
      <c r="G123" s="113" t="s">
        <v>48</v>
      </c>
      <c r="H123" s="40" t="s">
        <v>49</v>
      </c>
      <c r="I123" s="40" t="s">
        <v>52</v>
      </c>
      <c r="J123" s="23"/>
      <c r="M123" s="117"/>
    </row>
    <row r="124" spans="1:13" ht="15" customHeight="1" x14ac:dyDescent="0.3">
      <c r="A124" s="23"/>
      <c r="B124" s="23"/>
      <c r="C124" s="41" t="s">
        <v>69</v>
      </c>
      <c r="D124" s="42"/>
      <c r="E124" s="42"/>
      <c r="F124" s="43"/>
      <c r="G124" s="112">
        <v>100000</v>
      </c>
      <c r="H124" s="47"/>
      <c r="I124" s="50">
        <f>G124*(1+H124)</f>
        <v>100000</v>
      </c>
      <c r="J124" s="23"/>
      <c r="M124" s="118"/>
    </row>
    <row r="125" spans="1:13" ht="15" customHeight="1" x14ac:dyDescent="0.25">
      <c r="A125" s="23"/>
      <c r="B125" s="23"/>
      <c r="C125" s="23"/>
      <c r="D125" s="23"/>
      <c r="E125" s="23"/>
      <c r="F125" s="23"/>
      <c r="G125" s="23"/>
      <c r="H125" s="37"/>
      <c r="I125" s="37"/>
      <c r="J125" s="23"/>
      <c r="M125" s="118"/>
    </row>
    <row r="126" spans="1:13" ht="15" customHeight="1" x14ac:dyDescent="0.3">
      <c r="A126" s="23"/>
      <c r="B126" s="23"/>
      <c r="C126" s="46"/>
      <c r="D126" s="23"/>
      <c r="E126" s="23"/>
      <c r="F126" s="23"/>
      <c r="G126" s="23"/>
      <c r="H126" s="44" t="s">
        <v>4</v>
      </c>
      <c r="I126" s="51">
        <f>SUM(I119:I124)</f>
        <v>100000</v>
      </c>
      <c r="J126" s="23"/>
      <c r="M126" s="118"/>
    </row>
    <row r="127" spans="1:13" ht="15" customHeight="1" x14ac:dyDescent="0.25">
      <c r="A127" s="45"/>
      <c r="B127" s="23"/>
      <c r="C127" s="23"/>
      <c r="D127" s="23"/>
      <c r="E127" s="23"/>
      <c r="F127" s="23"/>
      <c r="G127" s="23"/>
      <c r="H127" s="23"/>
      <c r="I127" s="23"/>
      <c r="J127" s="23"/>
      <c r="M127" s="118"/>
    </row>
    <row r="128" spans="1:13" ht="15" customHeight="1" x14ac:dyDescent="0.25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M128" s="118"/>
    </row>
    <row r="129" spans="1:13" ht="15" customHeight="1" x14ac:dyDescent="0.25">
      <c r="A129" s="23"/>
      <c r="B129" s="23"/>
      <c r="C129" s="23"/>
      <c r="D129" s="46"/>
      <c r="E129" s="23"/>
      <c r="F129" s="23"/>
      <c r="G129" s="23"/>
      <c r="H129" s="23"/>
      <c r="I129" s="23"/>
      <c r="J129" s="23"/>
      <c r="M129" s="118"/>
    </row>
    <row r="130" spans="1:13" ht="15" customHeight="1" x14ac:dyDescent="0.25">
      <c r="A130" s="23"/>
      <c r="B130" s="23"/>
      <c r="C130" s="23"/>
      <c r="D130" s="46"/>
      <c r="E130" s="23"/>
      <c r="F130" s="23"/>
      <c r="G130" s="23"/>
      <c r="H130" s="23"/>
      <c r="I130" s="23"/>
      <c r="J130" s="23"/>
      <c r="M130" s="118"/>
    </row>
    <row r="131" spans="1:13" ht="15" customHeight="1" x14ac:dyDescent="0.25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M131" s="118"/>
    </row>
    <row r="132" spans="1:13" ht="15" customHeight="1" x14ac:dyDescent="0.25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M132" s="118"/>
    </row>
    <row r="133" spans="1:13" ht="15" customHeight="1" x14ac:dyDescent="0.25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M133" s="118"/>
    </row>
    <row r="134" spans="1:13" ht="15" customHeight="1" x14ac:dyDescent="0.25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M134" s="119"/>
    </row>
    <row r="135" spans="1:13" ht="15" customHeight="1" x14ac:dyDescent="0.25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M135" s="119"/>
    </row>
    <row r="136" spans="1:13" ht="15" customHeight="1" x14ac:dyDescent="0.25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M136" s="118"/>
    </row>
    <row r="137" spans="1:13" ht="15" customHeight="1" x14ac:dyDescent="0.25">
      <c r="A137" s="23"/>
      <c r="B137" s="23"/>
      <c r="C137" s="23"/>
      <c r="D137" s="23"/>
      <c r="E137" s="23"/>
      <c r="F137" s="23"/>
      <c r="G137" s="23"/>
      <c r="H137" s="23"/>
      <c r="I137" s="23"/>
      <c r="J137" s="23"/>
    </row>
    <row r="138" spans="1:13" ht="15" customHeight="1" x14ac:dyDescent="0.25">
      <c r="A138" s="23"/>
      <c r="B138" s="23"/>
      <c r="C138" s="23"/>
      <c r="D138" s="23"/>
      <c r="E138" s="23"/>
      <c r="F138" s="23"/>
      <c r="G138" s="23"/>
      <c r="H138" s="23"/>
      <c r="I138" s="23"/>
      <c r="J138" s="23"/>
    </row>
    <row r="139" spans="1:13" ht="15" customHeight="1" x14ac:dyDescent="0.25">
      <c r="A139" s="23"/>
      <c r="B139" s="23"/>
      <c r="C139" s="23"/>
      <c r="D139" s="23"/>
      <c r="E139" s="23"/>
      <c r="F139" s="23"/>
      <c r="G139" s="23"/>
      <c r="H139" s="23"/>
      <c r="I139" s="23"/>
      <c r="J139" s="23"/>
    </row>
    <row r="140" spans="1:13" ht="15" customHeight="1" x14ac:dyDescent="0.25">
      <c r="A140" s="23"/>
      <c r="B140" s="23"/>
      <c r="C140" s="23"/>
      <c r="D140" s="23"/>
      <c r="E140" s="23"/>
      <c r="F140" s="23"/>
      <c r="G140" s="23"/>
      <c r="H140" s="23"/>
      <c r="I140" s="23"/>
      <c r="J140" s="23"/>
    </row>
    <row r="141" spans="1:13" ht="15" customHeight="1" x14ac:dyDescent="0.25">
      <c r="A141" s="23"/>
      <c r="B141" s="23"/>
      <c r="C141" s="23"/>
      <c r="D141" s="23"/>
      <c r="E141" s="23"/>
      <c r="F141" s="23"/>
      <c r="G141" s="23"/>
      <c r="H141" s="23"/>
      <c r="I141" s="23"/>
      <c r="J141" s="23"/>
    </row>
    <row r="142" spans="1:13" ht="15" customHeight="1" x14ac:dyDescent="0.25">
      <c r="A142" s="23"/>
      <c r="B142" s="23"/>
      <c r="C142" s="23"/>
      <c r="D142" s="23"/>
      <c r="E142" s="23"/>
      <c r="F142" s="23"/>
      <c r="G142" s="23"/>
      <c r="H142" s="23"/>
      <c r="I142" s="23"/>
      <c r="J142" s="23"/>
    </row>
    <row r="143" spans="1:13" ht="15" customHeight="1" x14ac:dyDescent="0.25">
      <c r="A143" s="23"/>
      <c r="B143" s="23"/>
      <c r="C143" s="23"/>
      <c r="D143" s="23"/>
      <c r="E143" s="23"/>
      <c r="F143" s="23"/>
      <c r="G143" s="23"/>
      <c r="H143" s="23"/>
      <c r="I143" s="23"/>
      <c r="J143" s="23"/>
    </row>
    <row r="144" spans="1:13" ht="15" customHeight="1" x14ac:dyDescent="0.25">
      <c r="A144" s="23"/>
      <c r="B144" s="23"/>
      <c r="C144" s="23"/>
      <c r="D144" s="23"/>
      <c r="E144" s="23"/>
      <c r="F144" s="23"/>
      <c r="G144" s="23"/>
      <c r="H144" s="23"/>
      <c r="I144" s="23"/>
      <c r="J144" s="23"/>
    </row>
    <row r="145" spans="1:10" ht="15" customHeight="1" x14ac:dyDescent="0.25">
      <c r="A145" s="23"/>
      <c r="B145" s="23"/>
      <c r="C145" s="23"/>
      <c r="D145" s="23"/>
      <c r="E145" s="23"/>
      <c r="F145" s="23"/>
      <c r="G145" s="23"/>
      <c r="H145" s="23"/>
      <c r="I145" s="23"/>
      <c r="J145" s="23"/>
    </row>
    <row r="146" spans="1:10" ht="15" customHeight="1" x14ac:dyDescent="0.25">
      <c r="A146" s="23"/>
      <c r="B146" s="23"/>
      <c r="C146" s="23"/>
      <c r="D146" s="23"/>
      <c r="E146" s="23"/>
      <c r="F146" s="23"/>
      <c r="G146" s="23"/>
      <c r="H146" s="23"/>
      <c r="I146" s="23"/>
      <c r="J146" s="23"/>
    </row>
    <row r="147" spans="1:10" ht="15" customHeight="1" x14ac:dyDescent="0.25">
      <c r="A147" s="23"/>
      <c r="B147" s="23"/>
      <c r="C147" s="23"/>
      <c r="D147" s="23"/>
      <c r="E147" s="23"/>
      <c r="F147" s="23"/>
      <c r="G147" s="23"/>
      <c r="H147" s="23"/>
      <c r="I147" s="23"/>
      <c r="J147" s="23"/>
    </row>
    <row r="148" spans="1:10" ht="15" customHeight="1" x14ac:dyDescent="0.25">
      <c r="A148" s="23"/>
      <c r="B148" s="23"/>
      <c r="C148" s="23"/>
      <c r="D148" s="23"/>
      <c r="E148" s="23"/>
      <c r="F148" s="23"/>
      <c r="G148" s="23"/>
      <c r="H148" s="23"/>
      <c r="I148" s="23"/>
      <c r="J148" s="23"/>
    </row>
    <row r="149" spans="1:10" ht="15" customHeight="1" x14ac:dyDescent="0.25">
      <c r="A149" s="23"/>
      <c r="B149" s="23"/>
      <c r="C149" s="23"/>
      <c r="D149" s="23"/>
      <c r="E149" s="23"/>
      <c r="F149" s="23"/>
      <c r="G149" s="23"/>
      <c r="H149" s="23"/>
      <c r="I149" s="23"/>
      <c r="J149" s="23"/>
    </row>
    <row r="150" spans="1:10" ht="15" customHeight="1" x14ac:dyDescent="0.25">
      <c r="A150" s="23"/>
      <c r="B150" s="23"/>
      <c r="C150" s="23"/>
      <c r="D150" s="23"/>
      <c r="E150" s="23"/>
      <c r="F150" s="23"/>
      <c r="G150" s="23"/>
      <c r="H150" s="23"/>
      <c r="I150" s="23"/>
      <c r="J150" s="23"/>
    </row>
    <row r="151" spans="1:10" ht="15" customHeight="1" x14ac:dyDescent="0.25">
      <c r="A151" s="23"/>
      <c r="B151" s="23"/>
      <c r="C151" s="23"/>
      <c r="D151" s="23"/>
      <c r="E151" s="23"/>
      <c r="F151" s="23"/>
      <c r="G151" s="23"/>
      <c r="H151" s="23"/>
      <c r="I151" s="23"/>
      <c r="J151" s="23"/>
    </row>
    <row r="152" spans="1:10" ht="15" customHeight="1" x14ac:dyDescent="0.25">
      <c r="A152" s="23"/>
      <c r="B152" s="23"/>
      <c r="C152" s="23"/>
      <c r="D152" s="23"/>
      <c r="E152" s="23"/>
      <c r="F152" s="23"/>
      <c r="G152" s="23"/>
      <c r="H152" s="23"/>
      <c r="I152" s="23"/>
      <c r="J152" s="23"/>
    </row>
    <row r="153" spans="1:10" ht="15" customHeight="1" x14ac:dyDescent="0.25">
      <c r="A153" s="23"/>
      <c r="B153" s="23"/>
      <c r="C153" s="23"/>
      <c r="D153" s="23"/>
      <c r="E153" s="23"/>
      <c r="F153" s="23"/>
      <c r="G153" s="23"/>
      <c r="H153" s="23"/>
      <c r="I153" s="23"/>
      <c r="J153" s="23"/>
    </row>
    <row r="154" spans="1:10" ht="15" customHeight="1" x14ac:dyDescent="0.25"/>
    <row r="155" spans="1:10" ht="15" customHeight="1" x14ac:dyDescent="0.25"/>
    <row r="156" spans="1:10" ht="15" customHeight="1" x14ac:dyDescent="0.25"/>
    <row r="157" spans="1:10" ht="15" customHeight="1" x14ac:dyDescent="0.25"/>
    <row r="158" spans="1:10" ht="15" customHeight="1" x14ac:dyDescent="0.25"/>
    <row r="159" spans="1:10" ht="15" customHeight="1" x14ac:dyDescent="0.25"/>
    <row r="160" spans="1:1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0" hidden="1" customHeight="1" x14ac:dyDescent="0.25"/>
    <row r="695" ht="0" hidden="1" customHeight="1" x14ac:dyDescent="0.25"/>
    <row r="696" ht="0" hidden="1" customHeight="1" x14ac:dyDescent="0.25"/>
    <row r="697" ht="0" hidden="1" customHeight="1" x14ac:dyDescent="0.25"/>
    <row r="698" ht="0" hidden="1" customHeight="1" x14ac:dyDescent="0.25"/>
    <row r="699" ht="0" hidden="1" customHeight="1" x14ac:dyDescent="0.25"/>
    <row r="700" ht="0" hidden="1" customHeight="1" x14ac:dyDescent="0.25"/>
    <row r="701" ht="0" hidden="1" customHeight="1" x14ac:dyDescent="0.25"/>
    <row r="702" ht="0" hidden="1" customHeight="1" x14ac:dyDescent="0.25"/>
    <row r="703" ht="0" hidden="1" customHeight="1" x14ac:dyDescent="0.25"/>
    <row r="704" ht="0" hidden="1" customHeight="1" x14ac:dyDescent="0.25"/>
    <row r="705" ht="0" hidden="1" customHeight="1" x14ac:dyDescent="0.25"/>
    <row r="706" ht="0" hidden="1" customHeight="1" x14ac:dyDescent="0.25"/>
    <row r="707" ht="0" hidden="1" customHeight="1" x14ac:dyDescent="0.25"/>
    <row r="708" ht="0" hidden="1" customHeight="1" x14ac:dyDescent="0.25"/>
  </sheetData>
  <sheetProtection algorithmName="SHA-512" hashValue="BV0y0KZSR5uYt5lqA4NNSgF/s0PzmEgRCtM85UqtVKMoT/Xae85CvreYvtveOgHBbjuYyKvh+I383dADrlTaNg==" saltValue="Tg6orehU/3Ul1LrG0PoRFg==" spinCount="100000" sheet="1" objects="1" scenarios="1"/>
  <mergeCells count="5">
    <mergeCell ref="C115:D115"/>
    <mergeCell ref="C116:D116"/>
    <mergeCell ref="E17:F17"/>
    <mergeCell ref="C13:I13"/>
    <mergeCell ref="C114:D11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95"/>
  <sheetViews>
    <sheetView showGridLines="0" zoomScaleNormal="110" workbookViewId="0">
      <selection activeCell="E16" sqref="E16"/>
    </sheetView>
  </sheetViews>
  <sheetFormatPr defaultColWidth="0" defaultRowHeight="0" customHeight="1" zeroHeight="1" x14ac:dyDescent="0.25"/>
  <cols>
    <col min="1" max="1" width="3" style="30" customWidth="1"/>
    <col min="2" max="2" width="2.26953125" style="30" customWidth="1"/>
    <col min="3" max="3" width="30.7265625" style="30" customWidth="1"/>
    <col min="4" max="4" width="59" style="30" bestFit="1" customWidth="1"/>
    <col min="5" max="5" width="17.7265625" style="30" bestFit="1" customWidth="1"/>
    <col min="6" max="6" width="24.54296875" style="30" bestFit="1" customWidth="1"/>
    <col min="7" max="7" width="15.7265625" style="30" customWidth="1"/>
    <col min="8" max="8" width="2.54296875" style="30" customWidth="1"/>
    <col min="9" max="9" width="2.7265625" style="30" customWidth="1"/>
    <col min="10" max="10" width="0" style="30" hidden="1" customWidth="1"/>
    <col min="11" max="16384" width="9.26953125" style="30" hidden="1"/>
  </cols>
  <sheetData>
    <row r="1" spans="1:27" s="4" customFormat="1" ht="16.899999999999999" customHeight="1" x14ac:dyDescent="0.2">
      <c r="B1" s="5"/>
    </row>
    <row r="2" spans="1:27" s="4" customFormat="1" ht="23" x14ac:dyDescent="0.45">
      <c r="B2" s="6" t="s">
        <v>72</v>
      </c>
      <c r="C2" s="7"/>
      <c r="D2" s="7"/>
      <c r="E2" s="7"/>
      <c r="F2" s="7"/>
      <c r="G2" s="7"/>
    </row>
    <row r="3" spans="1:27" s="4" customFormat="1" ht="23" x14ac:dyDescent="0.45">
      <c r="B3" s="8" t="str">
        <f>Samenvatting!B3</f>
        <v>Gebouwgebonden Technische Infrastructuur (GTIS) Producten en Diensten 2024</v>
      </c>
      <c r="C3" s="7"/>
      <c r="D3" s="9"/>
      <c r="E3" s="9"/>
      <c r="F3" s="9"/>
      <c r="G3" s="9"/>
    </row>
    <row r="4" spans="1:27" s="4" customFormat="1" ht="16.149999999999999" customHeight="1" x14ac:dyDescent="0.3">
      <c r="B4" s="10" t="s">
        <v>44</v>
      </c>
      <c r="C4" s="7"/>
      <c r="D4" s="7"/>
      <c r="E4" s="7"/>
      <c r="F4" s="7"/>
      <c r="G4" s="7"/>
    </row>
    <row r="5" spans="1:27" s="4" customFormat="1" ht="12.65" customHeight="1" x14ac:dyDescent="0.3">
      <c r="B5" s="11" t="str">
        <f>Samenvatting!B5</f>
        <v>IUC24-014</v>
      </c>
      <c r="C5" s="7"/>
      <c r="D5" s="7"/>
      <c r="E5" s="7"/>
      <c r="F5" s="7"/>
      <c r="G5" s="7"/>
    </row>
    <row r="6" spans="1:27" s="4" customFormat="1" ht="12.65" customHeight="1" x14ac:dyDescent="0.3">
      <c r="B6" s="12" t="s">
        <v>70</v>
      </c>
      <c r="C6" s="7"/>
      <c r="D6" s="7"/>
      <c r="E6" s="7"/>
      <c r="F6" s="7"/>
      <c r="G6" s="7"/>
    </row>
    <row r="7" spans="1:27" s="4" customFormat="1" ht="13.5" x14ac:dyDescent="0.3">
      <c r="B7" s="13"/>
      <c r="C7" s="7"/>
      <c r="D7" s="7"/>
      <c r="E7" s="7"/>
      <c r="F7" s="7"/>
      <c r="G7" s="7"/>
    </row>
    <row r="8" spans="1:27" s="4" customFormat="1" ht="15" x14ac:dyDescent="0.2">
      <c r="B8" s="14"/>
      <c r="C8" s="15" t="s">
        <v>71</v>
      </c>
      <c r="D8" s="16"/>
      <c r="E8" s="16"/>
      <c r="F8" s="16"/>
      <c r="G8" s="16"/>
      <c r="N8" s="17"/>
      <c r="P8" s="18"/>
    </row>
    <row r="9" spans="1:27" s="4" customFormat="1" ht="18" customHeight="1" x14ac:dyDescent="0.3">
      <c r="B9" s="14"/>
      <c r="C9" s="19" t="str">
        <f>IF(ISBLANK(Samenvatting!C9),"",Samenvatting!C9)</f>
        <v/>
      </c>
      <c r="D9" s="20"/>
      <c r="E9" s="21"/>
      <c r="F9" s="21"/>
      <c r="G9" s="21"/>
      <c r="N9" s="17"/>
      <c r="P9" s="18"/>
    </row>
    <row r="10" spans="1:27" s="4" customFormat="1" ht="13.5" x14ac:dyDescent="0.3">
      <c r="B10" s="14"/>
      <c r="C10" s="22"/>
      <c r="D10" s="20"/>
      <c r="E10" s="20"/>
      <c r="F10" s="20"/>
      <c r="G10" s="20"/>
      <c r="N10" s="17"/>
      <c r="P10" s="18"/>
    </row>
    <row r="11" spans="1:27" s="26" customFormat="1" ht="15" customHeight="1" thickBot="1" x14ac:dyDescent="0.3">
      <c r="A11" s="23"/>
      <c r="B11" s="24"/>
      <c r="C11" s="24"/>
      <c r="D11" s="25"/>
      <c r="E11" s="24"/>
      <c r="F11" s="24"/>
      <c r="G11" s="24"/>
      <c r="H11" s="23"/>
      <c r="I11" s="23"/>
      <c r="T11" s="23"/>
      <c r="U11" s="23"/>
      <c r="V11" s="23"/>
      <c r="W11" s="23"/>
      <c r="X11" s="23"/>
      <c r="Y11" s="23"/>
      <c r="Z11" s="23"/>
      <c r="AA11" s="23"/>
    </row>
    <row r="12" spans="1:27" s="26" customFormat="1" ht="15" customHeight="1" x14ac:dyDescent="0.25">
      <c r="A12" s="23"/>
      <c r="B12" s="23"/>
      <c r="C12" s="23"/>
      <c r="D12" s="27"/>
      <c r="E12" s="23"/>
      <c r="F12" s="23"/>
      <c r="G12" s="23"/>
      <c r="H12" s="23"/>
      <c r="I12" s="23"/>
      <c r="T12" s="23"/>
      <c r="U12" s="23"/>
      <c r="V12" s="23"/>
      <c r="W12" s="23"/>
      <c r="X12" s="23"/>
      <c r="Y12" s="23"/>
      <c r="Z12" s="23"/>
      <c r="AA12" s="23"/>
    </row>
    <row r="13" spans="1:27" ht="19.899999999999999" customHeight="1" x14ac:dyDescent="0.4">
      <c r="A13" s="23"/>
      <c r="B13" s="23"/>
      <c r="C13" s="61" t="s">
        <v>41</v>
      </c>
      <c r="D13" s="61"/>
      <c r="E13" s="62"/>
      <c r="F13" s="62"/>
      <c r="G13" s="62"/>
      <c r="H13" s="45"/>
      <c r="I13" s="45"/>
    </row>
    <row r="14" spans="1:27" ht="12.5" x14ac:dyDescent="0.25">
      <c r="A14" s="23"/>
      <c r="B14" s="23"/>
      <c r="C14" s="23"/>
      <c r="D14" s="54"/>
      <c r="E14" s="54"/>
      <c r="F14" s="54"/>
      <c r="G14" s="54"/>
      <c r="H14" s="45"/>
      <c r="I14" s="45"/>
    </row>
    <row r="15" spans="1:27" s="33" customFormat="1" ht="43.9" customHeight="1" x14ac:dyDescent="0.3">
      <c r="A15" s="32"/>
      <c r="B15" s="32"/>
      <c r="C15" s="40" t="s">
        <v>23</v>
      </c>
      <c r="D15" s="40" t="s">
        <v>0</v>
      </c>
      <c r="E15" s="40" t="s">
        <v>271</v>
      </c>
      <c r="F15" s="40" t="s">
        <v>12</v>
      </c>
      <c r="G15" s="40" t="s">
        <v>28</v>
      </c>
      <c r="H15" s="63"/>
      <c r="I15" s="63"/>
    </row>
    <row r="16" spans="1:27" ht="15" customHeight="1" x14ac:dyDescent="0.25">
      <c r="A16" s="23"/>
      <c r="B16" s="23"/>
      <c r="C16" s="64" t="s">
        <v>9</v>
      </c>
      <c r="D16" s="65" t="s">
        <v>61</v>
      </c>
      <c r="E16" s="1"/>
      <c r="F16" s="66">
        <v>200</v>
      </c>
      <c r="G16" s="67">
        <f>E16*F16</f>
        <v>0</v>
      </c>
      <c r="H16" s="45"/>
      <c r="I16" s="45"/>
    </row>
    <row r="17" spans="1:9" ht="15" customHeight="1" x14ac:dyDescent="0.25">
      <c r="A17" s="23"/>
      <c r="B17" s="23"/>
      <c r="C17" s="64" t="s">
        <v>9</v>
      </c>
      <c r="D17" s="65" t="s">
        <v>62</v>
      </c>
      <c r="E17" s="1"/>
      <c r="F17" s="66">
        <v>5</v>
      </c>
      <c r="G17" s="67">
        <f>E17*F17</f>
        <v>0</v>
      </c>
      <c r="H17" s="45"/>
      <c r="I17" s="45"/>
    </row>
    <row r="18" spans="1:9" ht="15" customHeight="1" x14ac:dyDescent="0.25">
      <c r="A18" s="23"/>
      <c r="B18" s="23"/>
      <c r="C18" s="64" t="s">
        <v>10</v>
      </c>
      <c r="D18" s="65" t="s">
        <v>63</v>
      </c>
      <c r="E18" s="1"/>
      <c r="F18" s="66">
        <v>80</v>
      </c>
      <c r="G18" s="67">
        <f>E18*F18</f>
        <v>0</v>
      </c>
      <c r="H18" s="45"/>
      <c r="I18" s="45"/>
    </row>
    <row r="19" spans="1:9" ht="15" customHeight="1" x14ac:dyDescent="0.25">
      <c r="A19" s="23"/>
      <c r="B19" s="23"/>
      <c r="C19" s="64" t="s">
        <v>10</v>
      </c>
      <c r="D19" s="65" t="s">
        <v>64</v>
      </c>
      <c r="E19" s="1"/>
      <c r="F19" s="66">
        <v>5</v>
      </c>
      <c r="G19" s="67">
        <f>E19*F19</f>
        <v>0</v>
      </c>
      <c r="H19" s="45"/>
      <c r="I19" s="45"/>
    </row>
    <row r="20" spans="1:9" ht="15" customHeight="1" x14ac:dyDescent="0.25">
      <c r="A20" s="23"/>
      <c r="B20" s="23"/>
      <c r="C20" s="64" t="s">
        <v>31</v>
      </c>
      <c r="D20" s="65" t="s">
        <v>65</v>
      </c>
      <c r="E20" s="1"/>
      <c r="F20" s="66">
        <v>40</v>
      </c>
      <c r="G20" s="67">
        <f t="shared" ref="G20:G21" si="0">E20*F20</f>
        <v>0</v>
      </c>
      <c r="H20" s="45"/>
      <c r="I20" s="45"/>
    </row>
    <row r="21" spans="1:9" ht="15" customHeight="1" x14ac:dyDescent="0.25">
      <c r="A21" s="23"/>
      <c r="B21" s="23"/>
      <c r="C21" s="64" t="s">
        <v>32</v>
      </c>
      <c r="D21" s="65" t="s">
        <v>66</v>
      </c>
      <c r="E21" s="1"/>
      <c r="F21" s="66">
        <v>40</v>
      </c>
      <c r="G21" s="67">
        <f t="shared" si="0"/>
        <v>0</v>
      </c>
      <c r="H21" s="45"/>
      <c r="I21" s="45"/>
    </row>
    <row r="22" spans="1:9" ht="15" customHeight="1" x14ac:dyDescent="0.25">
      <c r="A22" s="23"/>
      <c r="B22" s="23"/>
      <c r="C22" s="64" t="s">
        <v>32</v>
      </c>
      <c r="D22" s="65" t="s">
        <v>67</v>
      </c>
      <c r="E22" s="1"/>
      <c r="F22" s="66">
        <v>5</v>
      </c>
      <c r="G22" s="67">
        <f t="shared" ref="G22" si="1">E22*F22</f>
        <v>0</v>
      </c>
      <c r="H22" s="45"/>
      <c r="I22" s="45"/>
    </row>
    <row r="23" spans="1:9" ht="25" x14ac:dyDescent="0.25">
      <c r="A23" s="23"/>
      <c r="B23" s="23"/>
      <c r="C23" s="64" t="s">
        <v>13</v>
      </c>
      <c r="D23" s="65" t="s">
        <v>21</v>
      </c>
      <c r="E23" s="1"/>
      <c r="F23" s="66">
        <v>40</v>
      </c>
      <c r="G23" s="67">
        <f>E23*F23</f>
        <v>0</v>
      </c>
      <c r="H23" s="45"/>
      <c r="I23" s="45"/>
    </row>
    <row r="24" spans="1:9" ht="15" customHeight="1" thickBot="1" x14ac:dyDescent="0.35">
      <c r="A24" s="23"/>
      <c r="B24" s="23"/>
      <c r="C24" s="46"/>
      <c r="D24" s="68"/>
      <c r="E24" s="69"/>
      <c r="F24" s="44" t="s">
        <v>4</v>
      </c>
      <c r="G24" s="70">
        <f>SUM(G16:G23)</f>
        <v>0</v>
      </c>
      <c r="H24" s="45"/>
      <c r="I24" s="45"/>
    </row>
    <row r="25" spans="1:9" ht="15" customHeight="1" thickTop="1" x14ac:dyDescent="0.25">
      <c r="A25" s="23"/>
      <c r="B25" s="23"/>
      <c r="C25" s="46"/>
      <c r="D25" s="68"/>
      <c r="E25" s="69"/>
      <c r="F25" s="69"/>
      <c r="G25" s="69"/>
      <c r="H25" s="45"/>
      <c r="I25" s="45"/>
    </row>
    <row r="26" spans="1:9" ht="19.899999999999999" customHeight="1" x14ac:dyDescent="0.4">
      <c r="A26" s="23"/>
      <c r="B26" s="23"/>
      <c r="C26" s="71" t="s">
        <v>56</v>
      </c>
      <c r="D26" s="72"/>
      <c r="E26" s="73"/>
      <c r="F26" s="73"/>
      <c r="G26" s="74"/>
      <c r="H26" s="45"/>
      <c r="I26" s="45"/>
    </row>
    <row r="27" spans="1:9" ht="15" customHeight="1" x14ac:dyDescent="0.25">
      <c r="A27" s="23"/>
      <c r="B27" s="23"/>
      <c r="C27" s="46"/>
      <c r="D27" s="69"/>
      <c r="E27" s="69"/>
      <c r="F27" s="69"/>
      <c r="G27" s="69"/>
      <c r="H27" s="45"/>
      <c r="I27" s="45"/>
    </row>
    <row r="28" spans="1:9" ht="43.9" customHeight="1" x14ac:dyDescent="0.3">
      <c r="A28" s="23"/>
      <c r="B28" s="23"/>
      <c r="C28" s="75" t="s">
        <v>23</v>
      </c>
      <c r="D28" s="40" t="s">
        <v>0</v>
      </c>
      <c r="E28" s="40" t="s">
        <v>271</v>
      </c>
      <c r="F28" s="40" t="s">
        <v>12</v>
      </c>
      <c r="G28" s="75" t="s">
        <v>28</v>
      </c>
      <c r="H28" s="45"/>
      <c r="I28" s="45"/>
    </row>
    <row r="29" spans="1:9" ht="45" customHeight="1" x14ac:dyDescent="0.25">
      <c r="A29" s="23"/>
      <c r="B29" s="23"/>
      <c r="C29" s="64" t="s">
        <v>11</v>
      </c>
      <c r="D29" s="65" t="s">
        <v>55</v>
      </c>
      <c r="E29" s="1"/>
      <c r="F29" s="76">
        <v>50</v>
      </c>
      <c r="G29" s="67">
        <f t="shared" ref="G29:G33" si="2">E29*F29</f>
        <v>0</v>
      </c>
      <c r="H29" s="45"/>
      <c r="I29" s="45"/>
    </row>
    <row r="30" spans="1:9" ht="45" customHeight="1" x14ac:dyDescent="0.25">
      <c r="A30" s="23"/>
      <c r="B30" s="23"/>
      <c r="C30" s="64" t="s">
        <v>9</v>
      </c>
      <c r="D30" s="77" t="s">
        <v>57</v>
      </c>
      <c r="E30" s="1"/>
      <c r="F30" s="76">
        <v>60</v>
      </c>
      <c r="G30" s="67">
        <f t="shared" si="2"/>
        <v>0</v>
      </c>
      <c r="H30" s="45"/>
      <c r="I30" s="45"/>
    </row>
    <row r="31" spans="1:9" ht="45" customHeight="1" x14ac:dyDescent="0.25">
      <c r="A31" s="23"/>
      <c r="B31" s="23"/>
      <c r="C31" s="64" t="s">
        <v>9</v>
      </c>
      <c r="D31" s="77" t="s">
        <v>58</v>
      </c>
      <c r="E31" s="1"/>
      <c r="F31" s="76">
        <v>10</v>
      </c>
      <c r="G31" s="67">
        <f t="shared" ref="G31" si="3">E31*F31</f>
        <v>0</v>
      </c>
      <c r="H31" s="45"/>
      <c r="I31" s="45"/>
    </row>
    <row r="32" spans="1:9" ht="45" customHeight="1" x14ac:dyDescent="0.25">
      <c r="A32" s="23"/>
      <c r="B32" s="23"/>
      <c r="C32" s="64" t="s">
        <v>10</v>
      </c>
      <c r="D32" s="77" t="s">
        <v>59</v>
      </c>
      <c r="E32" s="1"/>
      <c r="F32" s="76">
        <v>40</v>
      </c>
      <c r="G32" s="67">
        <f t="shared" ref="G32" si="4">E32*F32</f>
        <v>0</v>
      </c>
      <c r="H32" s="45"/>
      <c r="I32" s="45"/>
    </row>
    <row r="33" spans="1:9" ht="45" customHeight="1" x14ac:dyDescent="0.25">
      <c r="A33" s="23"/>
      <c r="B33" s="23"/>
      <c r="C33" s="64" t="s">
        <v>10</v>
      </c>
      <c r="D33" s="77" t="s">
        <v>60</v>
      </c>
      <c r="E33" s="1"/>
      <c r="F33" s="76">
        <v>10</v>
      </c>
      <c r="G33" s="67">
        <f t="shared" si="2"/>
        <v>0</v>
      </c>
      <c r="H33" s="45"/>
      <c r="I33" s="45"/>
    </row>
    <row r="34" spans="1:9" ht="15" customHeight="1" thickBot="1" x14ac:dyDescent="0.35">
      <c r="A34" s="23"/>
      <c r="B34" s="23"/>
      <c r="C34" s="46"/>
      <c r="D34" s="69"/>
      <c r="E34" s="69"/>
      <c r="F34" s="44" t="s">
        <v>4</v>
      </c>
      <c r="G34" s="70">
        <f>SUM(G29:G33)</f>
        <v>0</v>
      </c>
      <c r="H34" s="45"/>
      <c r="I34" s="45"/>
    </row>
    <row r="35" spans="1:9" ht="15" customHeight="1" thickTop="1" thickBot="1" x14ac:dyDescent="0.3">
      <c r="A35" s="23"/>
      <c r="B35" s="24"/>
      <c r="C35" s="57"/>
      <c r="D35" s="78"/>
      <c r="E35" s="79"/>
      <c r="F35" s="79"/>
      <c r="G35" s="79"/>
      <c r="H35" s="45"/>
      <c r="I35" s="45"/>
    </row>
    <row r="36" spans="1:9" ht="12.5" x14ac:dyDescent="0.25">
      <c r="A36" s="38"/>
      <c r="B36" s="38"/>
      <c r="C36" s="38"/>
      <c r="D36" s="38"/>
      <c r="E36" s="38"/>
      <c r="F36" s="38"/>
      <c r="G36" s="38"/>
      <c r="H36" s="38"/>
      <c r="I36" s="38"/>
    </row>
    <row r="37" spans="1:9" ht="14.5" thickBot="1" x14ac:dyDescent="0.35">
      <c r="A37" s="38"/>
      <c r="B37" s="38"/>
      <c r="C37" s="38" t="s">
        <v>270</v>
      </c>
      <c r="D37" s="38"/>
      <c r="E37" s="38"/>
      <c r="F37" s="44" t="s">
        <v>51</v>
      </c>
      <c r="G37" s="80">
        <f>G24+G34</f>
        <v>0</v>
      </c>
      <c r="H37" s="38"/>
      <c r="I37" s="38"/>
    </row>
    <row r="38" spans="1:9" ht="13" thickTop="1" x14ac:dyDescent="0.25">
      <c r="A38" s="38"/>
      <c r="B38" s="38"/>
      <c r="C38" s="46" t="s">
        <v>339</v>
      </c>
      <c r="D38" s="38"/>
      <c r="E38" s="38"/>
      <c r="F38" s="38"/>
      <c r="G38" s="38"/>
      <c r="H38" s="38"/>
      <c r="I38" s="38"/>
    </row>
    <row r="39" spans="1:9" ht="12.5" x14ac:dyDescent="0.25">
      <c r="A39" s="38"/>
      <c r="B39" s="38"/>
      <c r="C39" s="38"/>
      <c r="D39" s="38"/>
      <c r="E39" s="38"/>
      <c r="F39" s="38"/>
      <c r="G39" s="38"/>
      <c r="H39" s="38"/>
      <c r="I39" s="38"/>
    </row>
    <row r="40" spans="1:9" ht="12.5" x14ac:dyDescent="0.25">
      <c r="H40" s="38"/>
      <c r="I40" s="38"/>
    </row>
    <row r="41" spans="1:9" ht="12.5" x14ac:dyDescent="0.25"/>
    <row r="42" spans="1:9" ht="12.5" x14ac:dyDescent="0.25"/>
    <row r="43" spans="1:9" ht="12.5" x14ac:dyDescent="0.25"/>
    <row r="44" spans="1:9" ht="12.5" x14ac:dyDescent="0.25"/>
    <row r="45" spans="1:9" ht="12.5" x14ac:dyDescent="0.25"/>
    <row r="46" spans="1:9" ht="13.15" customHeight="1" x14ac:dyDescent="0.25"/>
    <row r="47" spans="1:9" ht="13.15" customHeight="1" x14ac:dyDescent="0.25"/>
    <row r="48" spans="1:9" ht="13.15" customHeight="1" x14ac:dyDescent="0.25"/>
    <row r="49" s="30" customFormat="1" ht="13.15" customHeight="1" x14ac:dyDescent="0.25"/>
    <row r="50" s="30" customFormat="1" ht="13.15" customHeight="1" x14ac:dyDescent="0.25"/>
    <row r="51" s="30" customFormat="1" ht="13.15" customHeight="1" x14ac:dyDescent="0.25"/>
    <row r="52" s="30" customFormat="1" ht="13.15" customHeight="1" x14ac:dyDescent="0.25"/>
    <row r="53" s="30" customFormat="1" ht="13.15" customHeight="1" x14ac:dyDescent="0.25"/>
    <row r="54" s="30" customFormat="1" ht="13.15" customHeight="1" x14ac:dyDescent="0.25"/>
    <row r="55" s="30" customFormat="1" ht="13.15" customHeight="1" x14ac:dyDescent="0.25"/>
    <row r="56" s="30" customFormat="1" ht="13.15" customHeight="1" x14ac:dyDescent="0.25"/>
    <row r="57" s="30" customFormat="1" ht="13.15" customHeight="1" x14ac:dyDescent="0.25"/>
    <row r="58" s="30" customFormat="1" ht="13.15" customHeight="1" x14ac:dyDescent="0.25"/>
    <row r="59" s="30" customFormat="1" ht="13.15" customHeight="1" x14ac:dyDescent="0.25"/>
    <row r="60" s="30" customFormat="1" ht="13.15" customHeight="1" x14ac:dyDescent="0.25"/>
    <row r="61" s="30" customFormat="1" ht="13.15" customHeight="1" x14ac:dyDescent="0.25"/>
    <row r="62" s="30" customFormat="1" ht="13.15" customHeight="1" x14ac:dyDescent="0.25"/>
    <row r="63" s="30" customFormat="1" ht="13.15" customHeight="1" x14ac:dyDescent="0.25"/>
    <row r="64" s="30" customFormat="1" ht="13.15" customHeight="1" x14ac:dyDescent="0.25"/>
    <row r="65" s="30" customFormat="1" ht="13.15" customHeight="1" x14ac:dyDescent="0.25"/>
    <row r="66" s="30" customFormat="1" ht="13.15" customHeight="1" x14ac:dyDescent="0.25"/>
    <row r="67" s="30" customFormat="1" ht="13.15" customHeight="1" x14ac:dyDescent="0.25"/>
    <row r="68" s="30" customFormat="1" ht="13.15" customHeight="1" x14ac:dyDescent="0.25"/>
    <row r="69" s="30" customFormat="1" ht="13.15" customHeight="1" x14ac:dyDescent="0.25"/>
    <row r="70" s="30" customFormat="1" ht="13.15" customHeight="1" x14ac:dyDescent="0.25"/>
    <row r="71" s="30" customFormat="1" ht="13.15" customHeight="1" x14ac:dyDescent="0.25"/>
    <row r="72" s="30" customFormat="1" ht="13.15" customHeight="1" x14ac:dyDescent="0.25"/>
    <row r="73" s="30" customFormat="1" ht="13.15" customHeight="1" x14ac:dyDescent="0.25"/>
    <row r="74" s="30" customFormat="1" ht="13.15" customHeight="1" x14ac:dyDescent="0.25"/>
    <row r="75" s="30" customFormat="1" ht="13.15" customHeight="1" x14ac:dyDescent="0.25"/>
    <row r="76" s="30" customFormat="1" ht="13.15" customHeight="1" x14ac:dyDescent="0.25"/>
    <row r="77" s="30" customFormat="1" ht="13.15" customHeight="1" x14ac:dyDescent="0.25"/>
    <row r="78" s="30" customFormat="1" ht="13.15" customHeight="1" x14ac:dyDescent="0.25"/>
    <row r="79" s="30" customFormat="1" ht="13.15" customHeight="1" x14ac:dyDescent="0.25"/>
    <row r="80" s="30" customFormat="1" ht="13.15" customHeight="1" x14ac:dyDescent="0.25"/>
    <row r="81" ht="13.15" customHeight="1" x14ac:dyDescent="0.25"/>
    <row r="82" ht="13.15" customHeight="1" x14ac:dyDescent="0.25"/>
    <row r="83" ht="13.15" customHeight="1" x14ac:dyDescent="0.25"/>
    <row r="84" ht="13.15" customHeight="1" x14ac:dyDescent="0.25"/>
    <row r="85" ht="13.15" customHeight="1" x14ac:dyDescent="0.25"/>
    <row r="86" ht="13.15" customHeight="1" x14ac:dyDescent="0.25"/>
    <row r="87" ht="13.15" customHeight="1" x14ac:dyDescent="0.25"/>
    <row r="88" ht="13.15" customHeight="1" x14ac:dyDescent="0.25"/>
    <row r="89" ht="13.15" customHeight="1" x14ac:dyDescent="0.25"/>
    <row r="90" ht="13.15" customHeight="1" x14ac:dyDescent="0.25"/>
    <row r="91" ht="13.15" customHeight="1" x14ac:dyDescent="0.25"/>
    <row r="92" ht="13.15" customHeight="1" x14ac:dyDescent="0.25"/>
    <row r="93" ht="13.15" customHeight="1" x14ac:dyDescent="0.25"/>
    <row r="94" ht="13.15" customHeight="1" x14ac:dyDescent="0.25"/>
    <row r="95" ht="13.15" customHeight="1" x14ac:dyDescent="0.25"/>
  </sheetData>
  <sheetProtection algorithmName="SHA-512" hashValue="odmvIyPyLJFKGrj6lbJjzUm2NL2HDrjQgGsJZOTRKi1pQ0RvfxuV0rTNujhwdOZplU/ydCKGelGmhuKEZSO6Aw==" saltValue="WagupaMc9zVqDbgKFS3kCA==" spinCount="100000" sheet="1" objects="1" scenarios="1"/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99"/>
  <sheetViews>
    <sheetView showGridLines="0" zoomScale="128" zoomScaleNormal="100" workbookViewId="0">
      <selection activeCell="D17" sqref="D17"/>
    </sheetView>
  </sheetViews>
  <sheetFormatPr defaultColWidth="0" defaultRowHeight="12.5" zeroHeight="1" x14ac:dyDescent="0.25"/>
  <cols>
    <col min="1" max="1" width="3" style="30" customWidth="1"/>
    <col min="2" max="2" width="2.26953125" style="30" customWidth="1"/>
    <col min="3" max="3" width="30.7265625" style="30" customWidth="1"/>
    <col min="4" max="4" width="59" style="30" bestFit="1" customWidth="1"/>
    <col min="5" max="5" width="17.7265625" style="30" bestFit="1" customWidth="1"/>
    <col min="6" max="6" width="24.54296875" style="30" bestFit="1" customWidth="1"/>
    <col min="7" max="7" width="20.08984375" style="30" customWidth="1"/>
    <col min="8" max="8" width="13.7265625" style="30" customWidth="1"/>
    <col min="9" max="9" width="2.54296875" style="30" customWidth="1"/>
    <col min="10" max="10" width="2.7265625" style="30" customWidth="1"/>
    <col min="11" max="16384" width="9.26953125" style="30" hidden="1"/>
  </cols>
  <sheetData>
    <row r="1" spans="1:27" s="4" customFormat="1" ht="16.899999999999999" customHeight="1" x14ac:dyDescent="0.2">
      <c r="B1" s="5"/>
    </row>
    <row r="2" spans="1:27" s="4" customFormat="1" ht="23" x14ac:dyDescent="0.45">
      <c r="B2" s="6" t="s">
        <v>72</v>
      </c>
      <c r="C2" s="7"/>
      <c r="D2" s="7"/>
      <c r="E2" s="7"/>
      <c r="F2" s="7"/>
      <c r="G2" s="7"/>
    </row>
    <row r="3" spans="1:27" s="4" customFormat="1" ht="23" x14ac:dyDescent="0.45">
      <c r="B3" s="8" t="str">
        <f>Samenvatting!B3</f>
        <v>Gebouwgebonden Technische Infrastructuur (GTIS) Producten en Diensten 2024</v>
      </c>
      <c r="C3" s="7"/>
      <c r="D3" s="9"/>
      <c r="E3" s="9"/>
      <c r="F3" s="9"/>
      <c r="G3" s="9"/>
    </row>
    <row r="4" spans="1:27" s="4" customFormat="1" ht="16.149999999999999" customHeight="1" x14ac:dyDescent="0.3">
      <c r="B4" s="10" t="s">
        <v>76</v>
      </c>
      <c r="C4" s="7"/>
      <c r="D4" s="7"/>
      <c r="E4" s="7"/>
      <c r="F4" s="7"/>
      <c r="G4" s="7"/>
    </row>
    <row r="5" spans="1:27" s="4" customFormat="1" ht="12.65" customHeight="1" x14ac:dyDescent="0.3">
      <c r="B5" s="11" t="str">
        <f>Samenvatting!B5</f>
        <v>IUC24-014</v>
      </c>
      <c r="C5" s="7"/>
      <c r="D5" s="7"/>
      <c r="E5" s="7"/>
      <c r="F5" s="7"/>
      <c r="G5" s="7"/>
    </row>
    <row r="6" spans="1:27" s="4" customFormat="1" ht="12.65" customHeight="1" x14ac:dyDescent="0.3">
      <c r="B6" s="12" t="s">
        <v>70</v>
      </c>
      <c r="C6" s="7"/>
      <c r="D6" s="7"/>
      <c r="E6" s="7"/>
      <c r="F6" s="7"/>
      <c r="G6" s="7"/>
    </row>
    <row r="7" spans="1:27" s="4" customFormat="1" ht="13.5" x14ac:dyDescent="0.3">
      <c r="B7" s="13"/>
      <c r="C7" s="7"/>
      <c r="D7" s="7"/>
      <c r="E7" s="7"/>
      <c r="F7" s="7"/>
      <c r="G7" s="7"/>
    </row>
    <row r="8" spans="1:27" s="4" customFormat="1" ht="15" x14ac:dyDescent="0.2">
      <c r="B8" s="14"/>
      <c r="C8" s="15" t="s">
        <v>71</v>
      </c>
      <c r="D8" s="16"/>
      <c r="E8" s="16"/>
      <c r="F8" s="16"/>
      <c r="G8" s="16"/>
      <c r="N8" s="17"/>
      <c r="P8" s="18"/>
    </row>
    <row r="9" spans="1:27" s="4" customFormat="1" ht="18" customHeight="1" x14ac:dyDescent="0.3">
      <c r="B9" s="14"/>
      <c r="C9" s="19" t="str">
        <f>IF(ISBLANK(Samenvatting!C9),"",Samenvatting!C9)</f>
        <v/>
      </c>
      <c r="D9" s="20"/>
      <c r="E9" s="21"/>
      <c r="F9" s="21"/>
      <c r="G9" s="21"/>
      <c r="N9" s="17"/>
      <c r="P9" s="18"/>
    </row>
    <row r="10" spans="1:27" s="4" customFormat="1" ht="13.5" x14ac:dyDescent="0.3">
      <c r="B10" s="14"/>
      <c r="C10" s="22"/>
      <c r="D10" s="20"/>
      <c r="E10" s="20"/>
      <c r="F10" s="20"/>
      <c r="G10" s="20"/>
      <c r="N10" s="17"/>
      <c r="P10" s="18"/>
    </row>
    <row r="11" spans="1:27" s="26" customFormat="1" ht="15" customHeight="1" thickBot="1" x14ac:dyDescent="0.3">
      <c r="A11" s="23"/>
      <c r="B11" s="24"/>
      <c r="C11" s="24"/>
      <c r="D11" s="25"/>
      <c r="E11" s="24"/>
      <c r="F11" s="24"/>
      <c r="G11" s="24"/>
      <c r="H11" s="23"/>
      <c r="I11" s="23"/>
      <c r="T11" s="23"/>
      <c r="U11" s="23"/>
      <c r="V11" s="23"/>
      <c r="W11" s="23"/>
      <c r="X11" s="23"/>
      <c r="Y11" s="23"/>
      <c r="Z11" s="23"/>
      <c r="AA11" s="23"/>
    </row>
    <row r="12" spans="1:27" s="26" customFormat="1" ht="15" customHeight="1" x14ac:dyDescent="0.25">
      <c r="A12" s="23"/>
      <c r="B12" s="23"/>
      <c r="C12" s="23"/>
      <c r="D12" s="27"/>
      <c r="E12" s="23"/>
      <c r="F12" s="23"/>
      <c r="G12" s="23"/>
      <c r="H12" s="23"/>
      <c r="I12" s="23"/>
      <c r="T12" s="23"/>
      <c r="U12" s="23"/>
      <c r="V12" s="23"/>
      <c r="W12" s="23"/>
      <c r="X12" s="23"/>
      <c r="Y12" s="23"/>
      <c r="Z12" s="23"/>
      <c r="AA12" s="23"/>
    </row>
    <row r="13" spans="1:27" ht="21" customHeight="1" x14ac:dyDescent="0.4">
      <c r="A13" s="23"/>
      <c r="B13" s="23"/>
      <c r="C13" s="114" t="s">
        <v>268</v>
      </c>
      <c r="D13" s="114"/>
      <c r="E13" s="59"/>
      <c r="F13" s="59"/>
      <c r="G13" s="59"/>
      <c r="H13" s="59"/>
      <c r="I13" s="45"/>
      <c r="J13" s="45"/>
    </row>
    <row r="14" spans="1:27" ht="15" customHeight="1" x14ac:dyDescent="0.25">
      <c r="A14" s="23"/>
      <c r="B14" s="23"/>
      <c r="C14" s="46"/>
      <c r="D14" s="68"/>
      <c r="E14" s="69"/>
      <c r="F14" s="69"/>
      <c r="G14" s="69"/>
      <c r="H14" s="23"/>
      <c r="I14" s="45"/>
      <c r="J14" s="45"/>
    </row>
    <row r="15" spans="1:27" ht="15" customHeight="1" x14ac:dyDescent="0.25">
      <c r="A15" s="23"/>
      <c r="B15" s="23"/>
      <c r="C15" s="46"/>
      <c r="D15" s="68"/>
      <c r="E15" s="111" t="s">
        <v>24</v>
      </c>
      <c r="F15" s="111"/>
      <c r="G15" s="111"/>
      <c r="H15" s="23"/>
      <c r="I15" s="45"/>
      <c r="J15" s="45"/>
    </row>
    <row r="16" spans="1:27" ht="28" x14ac:dyDescent="0.3">
      <c r="A16" s="23"/>
      <c r="B16" s="23"/>
      <c r="C16" s="40" t="s">
        <v>30</v>
      </c>
      <c r="D16" s="40" t="s">
        <v>42</v>
      </c>
      <c r="E16" s="40" t="s">
        <v>269</v>
      </c>
      <c r="F16" s="40" t="s">
        <v>25</v>
      </c>
      <c r="G16" s="40" t="s">
        <v>28</v>
      </c>
      <c r="H16" s="38"/>
      <c r="I16" s="45"/>
      <c r="J16" s="45"/>
    </row>
    <row r="17" spans="1:10" ht="15" customHeight="1" x14ac:dyDescent="0.25">
      <c r="A17" s="23"/>
      <c r="B17" s="23"/>
      <c r="C17" s="82" t="s">
        <v>14</v>
      </c>
      <c r="D17" s="2"/>
      <c r="E17" s="83">
        <v>500</v>
      </c>
      <c r="F17" s="83">
        <v>1</v>
      </c>
      <c r="G17" s="84">
        <f>D17*E17*F17</f>
        <v>0</v>
      </c>
      <c r="H17" s="38"/>
      <c r="I17" s="45"/>
      <c r="J17" s="45"/>
    </row>
    <row r="18" spans="1:10" ht="15" customHeight="1" x14ac:dyDescent="0.25">
      <c r="A18" s="23"/>
      <c r="B18" s="23"/>
      <c r="C18" s="82" t="s">
        <v>15</v>
      </c>
      <c r="D18" s="2"/>
      <c r="E18" s="83">
        <v>1750</v>
      </c>
      <c r="F18" s="83">
        <v>1</v>
      </c>
      <c r="G18" s="84">
        <f t="shared" ref="G18:G22" si="0">D18*E18*F18</f>
        <v>0</v>
      </c>
      <c r="H18" s="38"/>
      <c r="I18" s="45"/>
      <c r="J18" s="45"/>
    </row>
    <row r="19" spans="1:10" ht="15" customHeight="1" x14ac:dyDescent="0.25">
      <c r="A19" s="23"/>
      <c r="B19" s="23"/>
      <c r="C19" s="82" t="s">
        <v>16</v>
      </c>
      <c r="D19" s="2"/>
      <c r="E19" s="83">
        <v>3750</v>
      </c>
      <c r="F19" s="83">
        <v>1</v>
      </c>
      <c r="G19" s="84">
        <f t="shared" si="0"/>
        <v>0</v>
      </c>
      <c r="H19" s="38"/>
      <c r="I19" s="45"/>
      <c r="J19" s="45"/>
    </row>
    <row r="20" spans="1:10" ht="15" customHeight="1" x14ac:dyDescent="0.25">
      <c r="A20" s="23"/>
      <c r="B20" s="23"/>
      <c r="C20" s="82" t="s">
        <v>17</v>
      </c>
      <c r="D20" s="2"/>
      <c r="E20" s="83">
        <v>7500</v>
      </c>
      <c r="F20" s="83">
        <v>2</v>
      </c>
      <c r="G20" s="84">
        <f t="shared" si="0"/>
        <v>0</v>
      </c>
      <c r="H20" s="38"/>
      <c r="I20" s="45"/>
      <c r="J20" s="45"/>
    </row>
    <row r="21" spans="1:10" ht="15" customHeight="1" x14ac:dyDescent="0.25">
      <c r="A21" s="23"/>
      <c r="B21" s="23"/>
      <c r="C21" s="82" t="s">
        <v>18</v>
      </c>
      <c r="D21" s="2"/>
      <c r="E21" s="83">
        <v>12500</v>
      </c>
      <c r="F21" s="83">
        <v>3</v>
      </c>
      <c r="G21" s="84">
        <f t="shared" si="0"/>
        <v>0</v>
      </c>
      <c r="H21" s="38"/>
      <c r="I21" s="45"/>
      <c r="J21" s="45"/>
    </row>
    <row r="22" spans="1:10" ht="15" customHeight="1" x14ac:dyDescent="0.25">
      <c r="A22" s="23"/>
      <c r="B22" s="23"/>
      <c r="C22" s="82" t="s">
        <v>19</v>
      </c>
      <c r="D22" s="2"/>
      <c r="E22" s="83">
        <v>17500</v>
      </c>
      <c r="F22" s="83">
        <v>4</v>
      </c>
      <c r="G22" s="84">
        <f t="shared" si="0"/>
        <v>0</v>
      </c>
      <c r="H22" s="38"/>
      <c r="I22" s="45"/>
      <c r="J22" s="45"/>
    </row>
    <row r="23" spans="1:10" ht="15" customHeight="1" x14ac:dyDescent="0.3">
      <c r="A23" s="23"/>
      <c r="B23" s="23"/>
      <c r="C23" s="46"/>
      <c r="D23" s="68"/>
      <c r="E23" s="85"/>
      <c r="F23" s="44" t="s">
        <v>4</v>
      </c>
      <c r="G23" s="86">
        <f>SUM(G17:G22)</f>
        <v>0</v>
      </c>
      <c r="H23" s="38"/>
      <c r="I23" s="45"/>
      <c r="J23" s="45"/>
    </row>
    <row r="24" spans="1:10" ht="15" customHeight="1" thickBot="1" x14ac:dyDescent="0.3">
      <c r="A24" s="23"/>
      <c r="B24" s="24"/>
      <c r="C24" s="57"/>
      <c r="D24" s="78"/>
      <c r="E24" s="87"/>
      <c r="F24" s="87"/>
      <c r="G24" s="87"/>
      <c r="H24" s="38"/>
      <c r="I24" s="45"/>
      <c r="J24" s="45"/>
    </row>
    <row r="25" spans="1:10" ht="15" customHeight="1" x14ac:dyDescent="0.25">
      <c r="A25" s="23"/>
      <c r="B25" s="23"/>
      <c r="C25" s="46"/>
      <c r="D25" s="68"/>
      <c r="E25" s="69"/>
      <c r="F25" s="69"/>
      <c r="G25" s="69"/>
      <c r="H25" s="38"/>
      <c r="I25" s="45"/>
      <c r="J25" s="45"/>
    </row>
    <row r="26" spans="1:10" ht="19" customHeight="1" x14ac:dyDescent="0.4">
      <c r="A26" s="23"/>
      <c r="B26" s="23"/>
      <c r="C26" s="81" t="s">
        <v>38</v>
      </c>
      <c r="D26" s="81"/>
      <c r="E26" s="81"/>
      <c r="F26" s="81"/>
      <c r="G26" s="88"/>
      <c r="H26" s="38"/>
      <c r="I26" s="45"/>
      <c r="J26" s="45"/>
    </row>
    <row r="27" spans="1:10" ht="15" customHeight="1" x14ac:dyDescent="0.25">
      <c r="A27" s="23"/>
      <c r="B27" s="23"/>
      <c r="C27" s="46"/>
      <c r="D27" s="69"/>
      <c r="E27" s="69"/>
      <c r="F27" s="69"/>
      <c r="G27" s="69"/>
      <c r="H27" s="38"/>
      <c r="I27" s="45"/>
      <c r="J27" s="45"/>
    </row>
    <row r="28" spans="1:10" ht="14" x14ac:dyDescent="0.3">
      <c r="A28" s="23"/>
      <c r="B28" s="23"/>
      <c r="C28" s="75" t="s">
        <v>23</v>
      </c>
      <c r="D28" s="40" t="s">
        <v>0</v>
      </c>
      <c r="E28" s="40" t="s">
        <v>43</v>
      </c>
      <c r="F28" s="40" t="s">
        <v>25</v>
      </c>
      <c r="G28" s="75" t="s">
        <v>28</v>
      </c>
      <c r="H28" s="23"/>
      <c r="I28" s="45"/>
      <c r="J28" s="45"/>
    </row>
    <row r="29" spans="1:10" ht="17.649999999999999" customHeight="1" x14ac:dyDescent="0.25">
      <c r="A29" s="23"/>
      <c r="B29" s="23"/>
      <c r="C29" s="64" t="s">
        <v>27</v>
      </c>
      <c r="D29" s="89" t="s">
        <v>37</v>
      </c>
      <c r="E29" s="1"/>
      <c r="F29" s="76">
        <v>1</v>
      </c>
      <c r="G29" s="67">
        <f>E29*F29</f>
        <v>0</v>
      </c>
      <c r="H29" s="23"/>
      <c r="I29" s="45"/>
      <c r="J29" s="45"/>
    </row>
    <row r="30" spans="1:10" ht="42" x14ac:dyDescent="0.3">
      <c r="A30" s="23"/>
      <c r="B30" s="23"/>
      <c r="C30" s="75" t="s">
        <v>23</v>
      </c>
      <c r="D30" s="40" t="s">
        <v>0</v>
      </c>
      <c r="E30" s="40" t="s">
        <v>40</v>
      </c>
      <c r="F30" s="40" t="s">
        <v>12</v>
      </c>
      <c r="G30" s="75" t="s">
        <v>28</v>
      </c>
      <c r="H30" s="23"/>
      <c r="I30" s="45"/>
      <c r="J30" s="45"/>
    </row>
    <row r="31" spans="1:10" ht="32.65" customHeight="1" x14ac:dyDescent="0.25">
      <c r="A31" s="23"/>
      <c r="B31" s="23"/>
      <c r="C31" s="64" t="s">
        <v>11</v>
      </c>
      <c r="D31" s="89" t="s">
        <v>20</v>
      </c>
      <c r="E31" s="1"/>
      <c r="F31" s="76">
        <v>2</v>
      </c>
      <c r="G31" s="67">
        <f t="shared" ref="G31:G32" si="1">E31*F31</f>
        <v>0</v>
      </c>
      <c r="H31" s="23"/>
      <c r="I31" s="45"/>
      <c r="J31" s="45"/>
    </row>
    <row r="32" spans="1:10" ht="32.65" customHeight="1" x14ac:dyDescent="0.25">
      <c r="A32" s="23"/>
      <c r="B32" s="23"/>
      <c r="C32" s="64" t="s">
        <v>39</v>
      </c>
      <c r="D32" s="90" t="s">
        <v>53</v>
      </c>
      <c r="E32" s="1"/>
      <c r="F32" s="76">
        <v>4</v>
      </c>
      <c r="G32" s="67">
        <f t="shared" si="1"/>
        <v>0</v>
      </c>
      <c r="H32" s="23"/>
      <c r="I32" s="45"/>
      <c r="J32" s="45"/>
    </row>
    <row r="33" spans="1:10" ht="15" customHeight="1" x14ac:dyDescent="0.3">
      <c r="A33" s="23"/>
      <c r="B33" s="23"/>
      <c r="C33" s="46"/>
      <c r="D33" s="69"/>
      <c r="E33" s="69"/>
      <c r="F33" s="44" t="s">
        <v>4</v>
      </c>
      <c r="G33" s="86">
        <f>G29+G31+G32</f>
        <v>0</v>
      </c>
      <c r="H33" s="23"/>
      <c r="I33" s="45"/>
      <c r="J33" s="45"/>
    </row>
    <row r="34" spans="1:10" ht="15" customHeight="1" thickBot="1" x14ac:dyDescent="0.3">
      <c r="A34" s="23"/>
      <c r="B34" s="24"/>
      <c r="C34" s="57"/>
      <c r="D34" s="79"/>
      <c r="E34" s="79"/>
      <c r="F34" s="79"/>
      <c r="G34" s="79"/>
      <c r="H34" s="23"/>
      <c r="I34" s="45"/>
      <c r="J34" s="45"/>
    </row>
    <row r="35" spans="1:10" ht="15" customHeight="1" x14ac:dyDescent="0.25">
      <c r="A35" s="23"/>
      <c r="B35" s="23"/>
      <c r="C35" s="46"/>
      <c r="D35" s="68"/>
      <c r="E35" s="69"/>
      <c r="F35" s="69"/>
      <c r="G35" s="69"/>
      <c r="H35" s="23"/>
      <c r="I35" s="45"/>
      <c r="J35" s="45"/>
    </row>
    <row r="36" spans="1:10" ht="19.5" customHeight="1" x14ac:dyDescent="0.4">
      <c r="A36" s="23"/>
      <c r="B36" s="23"/>
      <c r="C36" s="28" t="s">
        <v>341</v>
      </c>
      <c r="D36" s="28"/>
      <c r="E36" s="29"/>
      <c r="F36" s="29"/>
      <c r="G36" s="29"/>
      <c r="H36" s="23"/>
      <c r="I36" s="45"/>
      <c r="J36" s="45"/>
    </row>
    <row r="37" spans="1:10" ht="15" customHeight="1" x14ac:dyDescent="0.25">
      <c r="A37" s="23"/>
      <c r="B37" s="23"/>
      <c r="C37" s="23"/>
      <c r="D37" s="23"/>
      <c r="E37" s="23"/>
      <c r="F37" s="38"/>
      <c r="G37" s="39"/>
      <c r="H37" s="23"/>
      <c r="I37" s="45"/>
      <c r="J37" s="45"/>
    </row>
    <row r="38" spans="1:10" ht="15" customHeight="1" x14ac:dyDescent="0.3">
      <c r="A38" s="23"/>
      <c r="B38" s="23"/>
      <c r="C38" s="23"/>
      <c r="D38" s="23"/>
      <c r="G38" s="101"/>
      <c r="H38" s="23"/>
      <c r="I38" s="45"/>
      <c r="J38" s="45"/>
    </row>
    <row r="39" spans="1:10" ht="15" customHeight="1" x14ac:dyDescent="0.25">
      <c r="A39" s="23"/>
      <c r="B39" s="23"/>
      <c r="C39" s="41" t="s">
        <v>342</v>
      </c>
      <c r="D39" s="42"/>
      <c r="E39" s="42"/>
      <c r="F39" s="42"/>
      <c r="G39" s="99"/>
      <c r="H39" s="23"/>
      <c r="I39" s="45"/>
      <c r="J39" s="45"/>
    </row>
    <row r="40" spans="1:10" ht="15" customHeight="1" thickBot="1" x14ac:dyDescent="0.3">
      <c r="A40" s="23"/>
      <c r="B40" s="24"/>
      <c r="C40" s="57"/>
      <c r="D40" s="79"/>
      <c r="E40" s="79"/>
      <c r="F40" s="79"/>
      <c r="G40" s="79"/>
      <c r="H40" s="23"/>
      <c r="I40" s="45"/>
      <c r="J40" s="45"/>
    </row>
    <row r="41" spans="1:10" ht="15" customHeight="1" x14ac:dyDescent="0.25">
      <c r="A41" s="23"/>
      <c r="B41" s="23"/>
      <c r="C41" s="46"/>
      <c r="D41" s="68"/>
      <c r="E41" s="69"/>
      <c r="F41" s="69"/>
      <c r="G41" s="69"/>
      <c r="H41" s="23"/>
      <c r="I41" s="45"/>
      <c r="J41" s="45"/>
    </row>
    <row r="42" spans="1:10" ht="15" customHeight="1" x14ac:dyDescent="0.3">
      <c r="A42" s="23"/>
      <c r="B42" s="23"/>
      <c r="C42" s="222" t="s">
        <v>343</v>
      </c>
      <c r="D42" s="222"/>
      <c r="E42" s="221"/>
      <c r="F42" s="44" t="s">
        <v>51</v>
      </c>
      <c r="G42" s="91">
        <f>G23+G33+G39</f>
        <v>0</v>
      </c>
      <c r="H42" s="23"/>
      <c r="I42" s="45"/>
      <c r="J42" s="45"/>
    </row>
    <row r="43" spans="1:10" ht="15" customHeight="1" x14ac:dyDescent="0.25">
      <c r="A43" s="23"/>
      <c r="B43" s="23"/>
      <c r="C43" s="222"/>
      <c r="D43" s="222"/>
      <c r="E43" s="221"/>
      <c r="F43" s="54"/>
      <c r="G43" s="54"/>
      <c r="H43" s="45"/>
      <c r="I43" s="45"/>
      <c r="J43" s="45"/>
    </row>
    <row r="44" spans="1:10" ht="15" customHeight="1" x14ac:dyDescent="0.25">
      <c r="A44" s="38"/>
      <c r="B44" s="38"/>
      <c r="C44" s="222"/>
      <c r="D44" s="222"/>
      <c r="E44" s="221"/>
      <c r="F44" s="38"/>
      <c r="G44" s="38"/>
      <c r="H44" s="38"/>
      <c r="I44" s="38"/>
      <c r="J44" s="38"/>
    </row>
    <row r="45" spans="1:10" hidden="1" x14ac:dyDescent="0.25">
      <c r="A45" s="38"/>
      <c r="B45" s="38"/>
      <c r="C45" s="38"/>
      <c r="D45" s="38"/>
      <c r="E45" s="38"/>
      <c r="F45" s="38"/>
      <c r="G45" s="38"/>
      <c r="H45" s="38"/>
      <c r="I45" s="38"/>
      <c r="J45" s="38"/>
    </row>
    <row r="46" spans="1:10" hidden="1" x14ac:dyDescent="0.25">
      <c r="A46" s="38"/>
      <c r="B46" s="38"/>
      <c r="C46" s="38"/>
      <c r="D46" s="38"/>
      <c r="E46" s="38"/>
      <c r="F46" s="38"/>
      <c r="G46" s="38"/>
      <c r="H46" s="38"/>
      <c r="I46" s="38"/>
      <c r="J46" s="38"/>
    </row>
    <row r="47" spans="1:10" hidden="1" x14ac:dyDescent="0.25">
      <c r="A47" s="38"/>
      <c r="B47" s="38"/>
      <c r="C47" s="38"/>
      <c r="D47" s="38"/>
      <c r="E47" s="38"/>
      <c r="F47" s="38"/>
      <c r="G47" s="38"/>
      <c r="H47" s="38"/>
      <c r="I47" s="38"/>
      <c r="J47" s="38"/>
    </row>
    <row r="48" spans="1:10" hidden="1" x14ac:dyDescent="0.25">
      <c r="A48" s="38"/>
      <c r="B48" s="38"/>
      <c r="C48" s="38"/>
      <c r="D48" s="38"/>
      <c r="E48" s="38"/>
      <c r="F48" s="38"/>
      <c r="G48" s="38"/>
      <c r="H48" s="38"/>
      <c r="I48" s="38"/>
      <c r="J48" s="38"/>
    </row>
    <row r="49" spans="1:10" hidden="1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</row>
    <row r="50" spans="1:10" hidden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</row>
    <row r="51" spans="1:10" hidden="1" x14ac:dyDescent="0.25">
      <c r="A51" s="38"/>
      <c r="B51" s="38"/>
      <c r="C51" s="38"/>
      <c r="D51" s="38"/>
      <c r="E51" s="38"/>
      <c r="F51" s="38"/>
      <c r="G51" s="38"/>
      <c r="H51" s="38"/>
      <c r="I51" s="38"/>
      <c r="J51" s="38"/>
    </row>
    <row r="52" spans="1:10" hidden="1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8"/>
    </row>
    <row r="53" spans="1:10" x14ac:dyDescent="0.25">
      <c r="A53" s="38"/>
      <c r="B53" s="38"/>
      <c r="C53" s="38"/>
      <c r="D53" s="38"/>
      <c r="E53" s="38"/>
      <c r="F53" s="38"/>
      <c r="G53" s="38"/>
      <c r="H53" s="38"/>
      <c r="I53" s="38"/>
      <c r="J53" s="38"/>
    </row>
    <row r="54" spans="1:10" x14ac:dyDescent="0.25">
      <c r="A54" s="38"/>
      <c r="B54" s="38"/>
      <c r="C54" s="92"/>
      <c r="D54" s="38"/>
      <c r="E54" s="38"/>
      <c r="F54" s="38"/>
      <c r="G54" s="38"/>
      <c r="H54" s="38"/>
      <c r="I54" s="38"/>
      <c r="J54" s="38"/>
    </row>
    <row r="55" spans="1:10" x14ac:dyDescent="0.25">
      <c r="A55" s="38"/>
      <c r="B55" s="38"/>
      <c r="C55" s="92"/>
      <c r="D55" s="38"/>
      <c r="E55" s="38"/>
      <c r="F55" s="38"/>
      <c r="G55" s="38"/>
      <c r="H55" s="38"/>
      <c r="I55" s="38"/>
      <c r="J55" s="38"/>
    </row>
    <row r="56" spans="1:10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8"/>
    </row>
    <row r="57" spans="1:10" x14ac:dyDescent="0.25"/>
    <row r="58" spans="1:10" x14ac:dyDescent="0.25"/>
    <row r="59" spans="1:10" x14ac:dyDescent="0.25"/>
    <row r="60" spans="1:10" x14ac:dyDescent="0.25"/>
    <row r="61" spans="1:10" x14ac:dyDescent="0.25"/>
    <row r="62" spans="1:10" x14ac:dyDescent="0.25"/>
    <row r="63" spans="1:10" x14ac:dyDescent="0.25"/>
    <row r="64" spans="1:10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</sheetData>
  <sheetProtection algorithmName="SHA-512" hashValue="pT6zxZXIKhhGxcfALpbB1/PBoFXSVsA2jdqf2fgdgQQ5xD4fK5hzB8AtU6b8mgH+b4B0qFpg8cSdTu5bovPniQ==" saltValue="g+Zu0nzTF9jRtWhMe6n/yw==" spinCount="100000" sheet="1" objects="1" scenarios="1"/>
  <mergeCells count="3">
    <mergeCell ref="E15:G15"/>
    <mergeCell ref="C13:D13"/>
    <mergeCell ref="C42:D44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96C04-1BAA-4A36-9BEF-F52841467A01}">
  <sheetPr>
    <tabColor theme="0" tint="-0.499984740745262"/>
    <pageSetUpPr fitToPage="1"/>
  </sheetPr>
  <dimension ref="A1:Q94"/>
  <sheetViews>
    <sheetView showGridLines="0" zoomScale="88" zoomScaleNormal="55" workbookViewId="0">
      <selection activeCell="F12" sqref="F12"/>
    </sheetView>
  </sheetViews>
  <sheetFormatPr defaultColWidth="0" defaultRowHeight="0" customHeight="1" zeroHeight="1" x14ac:dyDescent="0.35"/>
  <cols>
    <col min="1" max="1" width="3.6328125" style="176" customWidth="1"/>
    <col min="2" max="2" width="95.6328125" style="176" customWidth="1"/>
    <col min="3" max="3" width="1.6328125" style="176" customWidth="1"/>
    <col min="4" max="4" width="2.90625" style="176" customWidth="1"/>
    <col min="5" max="5" width="54.54296875" style="176" customWidth="1"/>
    <col min="6" max="6" width="20.6328125" style="176" customWidth="1"/>
    <col min="7" max="7" width="11.36328125" style="176" customWidth="1"/>
    <col min="8" max="8" width="4.08984375" style="176" customWidth="1"/>
    <col min="9" max="9" width="4.6328125" style="176" customWidth="1"/>
    <col min="10" max="10" width="3.6328125" style="176" customWidth="1"/>
    <col min="11" max="16384" width="9.08984375" style="176" hidden="1"/>
  </cols>
  <sheetData>
    <row r="1" spans="1:11" s="131" customFormat="1" ht="21" customHeight="1" x14ac:dyDescent="0.25">
      <c r="A1" s="130"/>
      <c r="B1" s="130"/>
      <c r="C1" s="130"/>
      <c r="D1" s="130"/>
      <c r="E1" s="130"/>
      <c r="F1" s="130"/>
      <c r="G1" s="130"/>
      <c r="H1" s="130"/>
      <c r="I1" s="130"/>
    </row>
    <row r="2" spans="1:11" s="131" customFormat="1" ht="21" customHeight="1" x14ac:dyDescent="0.45">
      <c r="A2" s="130"/>
      <c r="B2" s="132" t="s">
        <v>279</v>
      </c>
      <c r="C2" s="133"/>
      <c r="D2" s="133"/>
      <c r="E2" s="133"/>
      <c r="F2" s="133"/>
      <c r="G2" s="134"/>
      <c r="H2" s="134"/>
      <c r="I2" s="134"/>
    </row>
    <row r="3" spans="1:11" s="131" customFormat="1" ht="21" customHeight="1" x14ac:dyDescent="0.35">
      <c r="A3" s="130"/>
      <c r="B3" s="181" t="str">
        <f>Samenvatting!B3</f>
        <v>Gebouwgebonden Technische Infrastructuur (GTIS) Producten en Diensten 2024</v>
      </c>
      <c r="C3" s="133"/>
      <c r="D3" s="133"/>
      <c r="E3" s="133"/>
      <c r="F3" s="133"/>
      <c r="G3" s="134"/>
      <c r="H3" s="134"/>
      <c r="I3" s="134"/>
    </row>
    <row r="4" spans="1:11" s="131" customFormat="1" ht="21" customHeight="1" x14ac:dyDescent="0.45">
      <c r="A4" s="130"/>
      <c r="B4" s="135" t="s">
        <v>280</v>
      </c>
      <c r="C4" s="133"/>
      <c r="D4" s="133"/>
      <c r="E4" s="133"/>
      <c r="F4" s="133"/>
      <c r="G4" s="134"/>
      <c r="H4" s="134"/>
      <c r="I4" s="134"/>
    </row>
    <row r="5" spans="1:11" s="131" customFormat="1" ht="21" customHeight="1" x14ac:dyDescent="0.3">
      <c r="A5" s="130"/>
      <c r="B5" s="136" t="str">
        <f>Samenvatting!B5</f>
        <v>IUC24-014</v>
      </c>
      <c r="C5" s="133"/>
      <c r="D5" s="133"/>
      <c r="E5" s="133"/>
      <c r="F5" s="133"/>
      <c r="G5" s="134"/>
      <c r="H5" s="134"/>
      <c r="I5" s="134"/>
    </row>
    <row r="6" spans="1:11" s="130" customFormat="1" ht="15" customHeight="1" thickBot="1" x14ac:dyDescent="0.35">
      <c r="B6" s="137"/>
      <c r="C6" s="138"/>
      <c r="D6" s="138"/>
      <c r="E6" s="138"/>
      <c r="F6" s="139"/>
      <c r="G6" s="140"/>
      <c r="H6" s="140"/>
      <c r="I6" s="140"/>
      <c r="K6" s="141"/>
    </row>
    <row r="7" spans="1:11" s="131" customFormat="1" ht="15" customHeight="1" x14ac:dyDescent="0.25">
      <c r="A7" s="130"/>
    </row>
    <row r="8" spans="1:11" s="131" customFormat="1" ht="27.9" customHeight="1" x14ac:dyDescent="0.25">
      <c r="A8" s="142"/>
      <c r="B8" s="142"/>
      <c r="D8" s="143" t="s">
        <v>2</v>
      </c>
      <c r="E8" s="143"/>
      <c r="F8" s="144">
        <f>Samenvatting!F23</f>
        <v>100000</v>
      </c>
    </row>
    <row r="9" spans="1:11" s="131" customFormat="1" ht="12.75" customHeight="1" x14ac:dyDescent="0.25">
      <c r="B9" s="142"/>
      <c r="C9" s="142"/>
    </row>
    <row r="10" spans="1:11" s="131" customFormat="1" ht="27.9" customHeight="1" x14ac:dyDescent="0.25">
      <c r="A10" s="145"/>
      <c r="B10" s="146"/>
      <c r="C10" s="146"/>
      <c r="D10" s="147" t="s">
        <v>281</v>
      </c>
      <c r="E10" s="148"/>
      <c r="F10" s="149" t="s">
        <v>282</v>
      </c>
      <c r="G10" s="150" t="s">
        <v>283</v>
      </c>
      <c r="H10" s="151"/>
    </row>
    <row r="11" spans="1:11" s="131" customFormat="1" ht="27.9" customHeight="1" x14ac:dyDescent="0.25">
      <c r="A11" s="145"/>
      <c r="B11" s="146"/>
      <c r="C11" s="146"/>
      <c r="D11" s="152" t="s">
        <v>284</v>
      </c>
      <c r="E11" s="153"/>
      <c r="F11" s="154">
        <f>+DATA!G41</f>
        <v>400</v>
      </c>
      <c r="G11" s="155">
        <f>+F11/DATA!$G$40*100</f>
        <v>80</v>
      </c>
      <c r="H11" s="156" t="s">
        <v>285</v>
      </c>
    </row>
    <row r="12" spans="1:11" s="131" customFormat="1" ht="27.9" customHeight="1" x14ac:dyDescent="0.25">
      <c r="A12" s="145"/>
      <c r="B12" s="146"/>
      <c r="C12" s="146"/>
      <c r="D12" s="152" t="s">
        <v>338</v>
      </c>
      <c r="E12" s="153"/>
      <c r="F12" s="157"/>
      <c r="G12" s="155">
        <f>+F12/DATA!$G$40*100</f>
        <v>0</v>
      </c>
      <c r="H12" s="156" t="s">
        <v>285</v>
      </c>
    </row>
    <row r="13" spans="1:11" s="131" customFormat="1" ht="27.9" customHeight="1" x14ac:dyDescent="0.25">
      <c r="A13" s="145"/>
      <c r="B13" s="145"/>
      <c r="C13" s="146"/>
      <c r="D13" s="158"/>
      <c r="E13" s="159" t="s">
        <v>286</v>
      </c>
      <c r="F13" s="160">
        <f>SUM(F11:F12)</f>
        <v>400</v>
      </c>
      <c r="G13" s="155">
        <f>SUM(G11:G12)</f>
        <v>80</v>
      </c>
      <c r="H13" s="156" t="s">
        <v>285</v>
      </c>
    </row>
    <row r="14" spans="1:11" s="131" customFormat="1" ht="27.9" customHeight="1" x14ac:dyDescent="0.25">
      <c r="A14" s="145"/>
      <c r="B14" s="145"/>
      <c r="C14" s="146"/>
      <c r="D14" s="161" t="s">
        <v>287</v>
      </c>
      <c r="E14" s="162"/>
      <c r="F14" s="163">
        <f>+DATA!E7</f>
        <v>1.0079870003327955</v>
      </c>
    </row>
    <row r="15" spans="1:11" s="131" customFormat="1" ht="27.9" customHeight="1" x14ac:dyDescent="0.25">
      <c r="A15" s="145"/>
      <c r="B15" s="146"/>
      <c r="C15" s="146"/>
      <c r="D15" s="164" t="s">
        <v>288</v>
      </c>
      <c r="E15" s="165" t="str">
        <f>"Eigen inschatting door Inschrijver. Waarde tussen 0 en "&amp;F19&amp;" punten."</f>
        <v>Eigen inschatting door Inschrijver. Waarde tussen 0 en 100 punten.</v>
      </c>
      <c r="F15" s="166"/>
      <c r="G15" s="167"/>
      <c r="H15" s="168"/>
    </row>
    <row r="16" spans="1:11" s="131" customFormat="1" ht="27.9" customHeight="1" x14ac:dyDescent="0.25">
      <c r="A16" s="145"/>
      <c r="B16" s="145"/>
      <c r="C16" s="146"/>
      <c r="D16" s="169"/>
      <c r="E16" s="168"/>
      <c r="F16" s="168"/>
      <c r="G16" s="168"/>
    </row>
    <row r="17" spans="1:13" s="131" customFormat="1" ht="27.9" customHeight="1" x14ac:dyDescent="0.25">
      <c r="A17" s="145"/>
      <c r="B17" s="145"/>
      <c r="C17" s="146"/>
      <c r="D17" s="147" t="s">
        <v>289</v>
      </c>
      <c r="E17" s="148"/>
      <c r="F17" s="170" t="s">
        <v>290</v>
      </c>
      <c r="G17" s="150" t="s">
        <v>283</v>
      </c>
      <c r="H17" s="151"/>
    </row>
    <row r="18" spans="1:13" s="131" customFormat="1" ht="27.9" customHeight="1" x14ac:dyDescent="0.25">
      <c r="A18" s="145"/>
      <c r="B18" s="145"/>
      <c r="C18" s="146"/>
      <c r="D18" s="143" t="s">
        <v>291</v>
      </c>
      <c r="E18" s="143"/>
      <c r="F18" s="160">
        <f>DATA!G41</f>
        <v>400</v>
      </c>
      <c r="G18" s="155">
        <f>+F18/DATA!$G$40*100</f>
        <v>80</v>
      </c>
      <c r="H18" s="156" t="s">
        <v>285</v>
      </c>
    </row>
    <row r="19" spans="1:13" s="131" customFormat="1" ht="27.9" customHeight="1" x14ac:dyDescent="0.25">
      <c r="A19" s="145"/>
      <c r="B19" s="145"/>
      <c r="C19" s="146"/>
      <c r="D19" s="143" t="s">
        <v>292</v>
      </c>
      <c r="E19" s="143"/>
      <c r="F19" s="160">
        <f>DATA!G42</f>
        <v>100</v>
      </c>
      <c r="G19" s="155">
        <f>+F19/DATA!$G$40*100</f>
        <v>20</v>
      </c>
      <c r="H19" s="156" t="s">
        <v>285</v>
      </c>
      <c r="K19" s="171"/>
      <c r="L19" s="171"/>
      <c r="M19" s="171"/>
    </row>
    <row r="20" spans="1:13" s="131" customFormat="1" ht="27.9" customHeight="1" x14ac:dyDescent="0.25">
      <c r="A20" s="145"/>
      <c r="B20" s="146"/>
      <c r="C20" s="146"/>
      <c r="D20" s="143" t="s">
        <v>293</v>
      </c>
      <c r="E20" s="143"/>
      <c r="F20" s="160">
        <f>SUM(F18:F19)</f>
        <v>500</v>
      </c>
      <c r="G20" s="155">
        <f>+F20/DATA!$G$40*100</f>
        <v>100</v>
      </c>
      <c r="H20" s="156" t="s">
        <v>285</v>
      </c>
    </row>
    <row r="21" spans="1:13" s="131" customFormat="1" ht="27.9" customHeight="1" x14ac:dyDescent="0.25">
      <c r="A21" s="145"/>
      <c r="B21" s="146"/>
      <c r="C21" s="146"/>
      <c r="D21" s="142"/>
      <c r="E21" s="142"/>
      <c r="F21" s="142"/>
      <c r="G21" s="142"/>
      <c r="H21" s="142"/>
    </row>
    <row r="22" spans="1:13" s="131" customFormat="1" ht="27.9" customHeight="1" x14ac:dyDescent="0.25">
      <c r="A22" s="145"/>
      <c r="B22" s="146"/>
      <c r="C22" s="146"/>
      <c r="D22" s="172"/>
      <c r="E22" s="172"/>
      <c r="F22" s="173"/>
      <c r="G22" s="174"/>
      <c r="H22" s="175"/>
    </row>
    <row r="23" spans="1:13" s="131" customFormat="1" ht="27.9" customHeight="1" x14ac:dyDescent="0.25">
      <c r="A23" s="145"/>
      <c r="B23" s="146"/>
      <c r="C23" s="146"/>
      <c r="D23" s="142"/>
      <c r="E23" s="142"/>
      <c r="F23" s="142"/>
      <c r="G23" s="142"/>
      <c r="H23" s="142"/>
    </row>
    <row r="24" spans="1:13" s="131" customFormat="1" ht="27.9" customHeight="1" x14ac:dyDescent="0.25">
      <c r="A24" s="145"/>
      <c r="B24" s="146"/>
      <c r="C24" s="146"/>
      <c r="D24" s="142"/>
      <c r="E24" s="142"/>
      <c r="F24" s="142"/>
      <c r="G24" s="142"/>
      <c r="H24" s="142"/>
    </row>
    <row r="25" spans="1:13" s="131" customFormat="1" ht="27.9" customHeight="1" x14ac:dyDescent="0.25">
      <c r="A25" s="145"/>
      <c r="B25" s="146"/>
      <c r="C25" s="146"/>
      <c r="D25" s="142"/>
      <c r="E25" s="142"/>
      <c r="F25" s="142"/>
      <c r="G25" s="142"/>
      <c r="H25" s="142"/>
    </row>
    <row r="26" spans="1:13" s="131" customFormat="1" ht="27.75" customHeight="1" x14ac:dyDescent="0.25">
      <c r="A26" s="130"/>
      <c r="B26" s="146"/>
      <c r="C26" s="146"/>
      <c r="D26" s="142"/>
      <c r="E26" s="142"/>
      <c r="F26" s="142"/>
      <c r="G26" s="142"/>
      <c r="H26" s="142"/>
    </row>
    <row r="27" spans="1:13" s="131" customFormat="1" ht="15" customHeight="1" thickBot="1" x14ac:dyDescent="0.35">
      <c r="A27" s="130"/>
      <c r="B27" s="137"/>
      <c r="C27" s="138"/>
      <c r="D27" s="138"/>
      <c r="E27" s="138"/>
      <c r="F27" s="139"/>
      <c r="G27" s="140"/>
      <c r="H27" s="140"/>
    </row>
    <row r="28" spans="1:13" s="131" customFormat="1" ht="15" customHeight="1" x14ac:dyDescent="0.25"/>
    <row r="29" spans="1:13" s="131" customFormat="1" ht="27.9" hidden="1" customHeight="1" x14ac:dyDescent="0.25">
      <c r="B29" s="142"/>
    </row>
    <row r="30" spans="1:13" s="131" customFormat="1" ht="27.9" hidden="1" customHeight="1" x14ac:dyDescent="0.25">
      <c r="B30" s="142"/>
    </row>
    <row r="31" spans="1:13" s="131" customFormat="1" ht="27.9" hidden="1" customHeight="1" x14ac:dyDescent="0.25">
      <c r="B31" s="142"/>
    </row>
    <row r="32" spans="1:13" s="131" customFormat="1" ht="27.9" hidden="1" customHeight="1" x14ac:dyDescent="0.25">
      <c r="B32" s="142"/>
    </row>
    <row r="33" spans="2:17" s="131" customFormat="1" ht="27.9" hidden="1" customHeight="1" x14ac:dyDescent="0.25">
      <c r="B33" s="142"/>
    </row>
    <row r="34" spans="2:17" s="131" customFormat="1" ht="27.9" hidden="1" customHeight="1" x14ac:dyDescent="0.25">
      <c r="B34" s="142"/>
      <c r="Q34" s="131" t="s">
        <v>294</v>
      </c>
    </row>
    <row r="35" spans="2:17" s="131" customFormat="1" ht="27.9" hidden="1" customHeight="1" x14ac:dyDescent="0.25">
      <c r="B35" s="142"/>
    </row>
    <row r="36" spans="2:17" s="131" customFormat="1" ht="27.9" hidden="1" customHeight="1" x14ac:dyDescent="0.35">
      <c r="B36" s="142"/>
      <c r="G36" s="176"/>
    </row>
    <row r="37" spans="2:17" s="131" customFormat="1" ht="27.9" hidden="1" customHeight="1" x14ac:dyDescent="0.35">
      <c r="B37" s="142"/>
      <c r="G37" s="176"/>
    </row>
    <row r="38" spans="2:17" s="131" customFormat="1" ht="27.9" hidden="1" customHeight="1" x14ac:dyDescent="0.35">
      <c r="D38" s="176"/>
      <c r="E38" s="176"/>
      <c r="F38" s="176"/>
      <c r="G38" s="176"/>
    </row>
    <row r="39" spans="2:17" ht="15" hidden="1" customHeight="1" x14ac:dyDescent="0.35"/>
    <row r="40" spans="2:17" ht="15" hidden="1" customHeight="1" x14ac:dyDescent="0.35"/>
    <row r="41" spans="2:17" ht="15" hidden="1" customHeight="1" x14ac:dyDescent="0.35"/>
    <row r="42" spans="2:17" ht="15" hidden="1" customHeight="1" x14ac:dyDescent="0.35"/>
    <row r="43" spans="2:17" ht="15" hidden="1" customHeight="1" x14ac:dyDescent="0.35"/>
    <row r="44" spans="2:17" ht="15" hidden="1" customHeight="1" x14ac:dyDescent="0.35"/>
    <row r="45" spans="2:17" ht="15" hidden="1" customHeight="1" x14ac:dyDescent="0.35"/>
    <row r="46" spans="2:17" ht="15" hidden="1" customHeight="1" x14ac:dyDescent="0.35"/>
    <row r="47" spans="2:17" ht="15" hidden="1" customHeight="1" x14ac:dyDescent="0.35"/>
    <row r="48" spans="2:17" ht="15" hidden="1" customHeight="1" x14ac:dyDescent="0.35"/>
    <row r="49" ht="15" hidden="1" customHeight="1" x14ac:dyDescent="0.35"/>
    <row r="50" ht="15" hidden="1" customHeight="1" x14ac:dyDescent="0.35"/>
    <row r="51" ht="15" hidden="1" customHeight="1" x14ac:dyDescent="0.35"/>
    <row r="52" ht="15" hidden="1" customHeight="1" x14ac:dyDescent="0.35"/>
    <row r="53" ht="15" hidden="1" customHeight="1" x14ac:dyDescent="0.35"/>
    <row r="54" ht="15" hidden="1" customHeight="1" x14ac:dyDescent="0.35"/>
    <row r="55" ht="15" hidden="1" customHeight="1" x14ac:dyDescent="0.35"/>
    <row r="56" ht="15" hidden="1" customHeight="1" x14ac:dyDescent="0.35"/>
    <row r="57" ht="15" hidden="1" customHeight="1" x14ac:dyDescent="0.35"/>
    <row r="58" ht="15" hidden="1" customHeight="1" x14ac:dyDescent="0.35"/>
    <row r="59" ht="15" hidden="1" customHeight="1" x14ac:dyDescent="0.35"/>
    <row r="60" ht="15" hidden="1" customHeight="1" x14ac:dyDescent="0.35"/>
    <row r="61" ht="15" hidden="1" customHeight="1" x14ac:dyDescent="0.35"/>
    <row r="62" ht="15" hidden="1" customHeight="1" x14ac:dyDescent="0.35"/>
    <row r="63" ht="15" hidden="1" customHeight="1" x14ac:dyDescent="0.35"/>
    <row r="64" ht="15" hidden="1" customHeight="1" x14ac:dyDescent="0.35"/>
    <row r="65" ht="15" hidden="1" customHeight="1" x14ac:dyDescent="0.35"/>
    <row r="66" ht="15" hidden="1" customHeight="1" x14ac:dyDescent="0.35"/>
    <row r="67" ht="15" hidden="1" customHeight="1" x14ac:dyDescent="0.35"/>
    <row r="68" ht="15" hidden="1" customHeight="1" x14ac:dyDescent="0.35"/>
    <row r="69" ht="15" hidden="1" customHeight="1" x14ac:dyDescent="0.35"/>
    <row r="70" ht="15" hidden="1" customHeight="1" x14ac:dyDescent="0.35"/>
    <row r="71" ht="15" hidden="1" customHeight="1" x14ac:dyDescent="0.35"/>
    <row r="72" ht="15" hidden="1" customHeight="1" x14ac:dyDescent="0.35"/>
    <row r="73" ht="15" hidden="1" customHeight="1" x14ac:dyDescent="0.35"/>
    <row r="74" ht="15" hidden="1" customHeight="1" x14ac:dyDescent="0.35"/>
    <row r="75" ht="15" hidden="1" customHeight="1" x14ac:dyDescent="0.35"/>
    <row r="76" ht="15" hidden="1" customHeight="1" x14ac:dyDescent="0.35"/>
    <row r="77" ht="15" hidden="1" customHeight="1" x14ac:dyDescent="0.35"/>
    <row r="78" ht="15" hidden="1" customHeight="1" x14ac:dyDescent="0.35"/>
    <row r="79" ht="15" hidden="1" customHeight="1" x14ac:dyDescent="0.35"/>
    <row r="80" ht="15" hidden="1" customHeight="1" x14ac:dyDescent="0.35"/>
    <row r="81" spans="3:7" ht="15" hidden="1" customHeight="1" x14ac:dyDescent="0.35"/>
    <row r="82" spans="3:7" ht="15" hidden="1" customHeight="1" x14ac:dyDescent="0.35">
      <c r="C82" s="177" t="s">
        <v>286</v>
      </c>
      <c r="D82" s="178"/>
      <c r="E82" s="179">
        <v>1650</v>
      </c>
      <c r="F82" s="180">
        <f>+E82/_xlfn.SINGLE(Qmax)*100</f>
        <v>825</v>
      </c>
      <c r="G82" s="156" t="s">
        <v>285</v>
      </c>
    </row>
    <row r="83" spans="3:7" ht="15" hidden="1" customHeight="1" x14ac:dyDescent="0.35"/>
    <row r="84" spans="3:7" ht="15" hidden="1" customHeight="1" x14ac:dyDescent="0.35"/>
    <row r="85" spans="3:7" ht="15" hidden="1" customHeight="1" x14ac:dyDescent="0.35"/>
    <row r="86" spans="3:7" ht="15" hidden="1" customHeight="1" x14ac:dyDescent="0.35"/>
    <row r="87" spans="3:7" ht="15" hidden="1" customHeight="1" x14ac:dyDescent="0.35"/>
    <row r="88" spans="3:7" ht="15" hidden="1" customHeight="1" x14ac:dyDescent="0.35"/>
    <row r="89" spans="3:7" ht="15" hidden="1" customHeight="1" x14ac:dyDescent="0.35"/>
    <row r="90" spans="3:7" ht="15" hidden="1" customHeight="1" x14ac:dyDescent="0.35"/>
    <row r="91" spans="3:7" ht="15" hidden="1" customHeight="1" x14ac:dyDescent="0.35"/>
    <row r="92" spans="3:7" ht="15" hidden="1" customHeight="1" x14ac:dyDescent="0.35"/>
    <row r="93" spans="3:7" ht="15" hidden="1" customHeight="1" x14ac:dyDescent="0.35"/>
    <row r="94" spans="3:7" ht="15" hidden="1" customHeight="1" x14ac:dyDescent="0.35"/>
  </sheetData>
  <sheetProtection algorithmName="SHA-512" hashValue="SJMbyp3ns2V9raZdmhPYtTRzQLeSW2kiTQ6B6a+JIYCUMjZyFQuUh0z5GaDCWFlbNRX9vCYXqMXKgzJEdIfCMg==" saltValue="bKb7NzO6EddGMb+J84KY0Q==" spinCount="100000" sheet="1" objects="1" scenarios="1"/>
  <mergeCells count="13">
    <mergeCell ref="C82:D82"/>
    <mergeCell ref="D17:E17"/>
    <mergeCell ref="G17:H17"/>
    <mergeCell ref="D18:E18"/>
    <mergeCell ref="D19:E19"/>
    <mergeCell ref="D20:E20"/>
    <mergeCell ref="D22:E22"/>
    <mergeCell ref="D8:E8"/>
    <mergeCell ref="D10:E10"/>
    <mergeCell ref="G10:H10"/>
    <mergeCell ref="D11:E11"/>
    <mergeCell ref="D12:E12"/>
    <mergeCell ref="D14:E14"/>
  </mergeCells>
  <pageMargins left="0.7" right="0.7" top="0.75" bottom="0.75" header="0.3" footer="0.3"/>
  <pageSetup paperSize="9" scale="6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81D61-129E-4705-8AA9-0AAAA6544244}">
  <dimension ref="A1:AE80"/>
  <sheetViews>
    <sheetView showGridLines="0" topLeftCell="A7" zoomScaleNormal="100" workbookViewId="0">
      <selection activeCell="F12" sqref="A1:XFD1048576"/>
    </sheetView>
  </sheetViews>
  <sheetFormatPr defaultColWidth="0" defaultRowHeight="14.5" zeroHeight="1" x14ac:dyDescent="0.35"/>
  <cols>
    <col min="1" max="1" width="3.6328125" style="182" customWidth="1"/>
    <col min="2" max="27" width="21.6328125" style="182" customWidth="1"/>
    <col min="28" max="28" width="3.6328125" style="182" customWidth="1"/>
    <col min="29" max="31" width="21.6328125" style="182" hidden="1" customWidth="1"/>
    <col min="32" max="16384" width="9.08984375" style="182" hidden="1"/>
  </cols>
  <sheetData>
    <row r="1" spans="2:28" ht="21" customHeight="1" x14ac:dyDescent="0.35">
      <c r="AB1" s="183"/>
    </row>
    <row r="2" spans="2:28" s="183" customFormat="1" ht="21" customHeight="1" x14ac:dyDescent="0.25">
      <c r="B2" s="184" t="s">
        <v>295</v>
      </c>
      <c r="C2" s="184"/>
      <c r="D2" s="184"/>
      <c r="E2" s="184"/>
    </row>
    <row r="3" spans="2:28" s="183" customFormat="1" ht="21" customHeight="1" x14ac:dyDescent="0.25">
      <c r="B3" s="184"/>
      <c r="C3" s="184"/>
      <c r="D3" s="184"/>
      <c r="E3" s="184"/>
    </row>
    <row r="4" spans="2:28" s="183" customFormat="1" ht="21" customHeight="1" x14ac:dyDescent="0.25">
      <c r="B4" s="184"/>
      <c r="C4" s="184"/>
      <c r="D4" s="184"/>
      <c r="E4" s="184"/>
    </row>
    <row r="5" spans="2:28" s="183" customFormat="1" ht="21" customHeight="1" x14ac:dyDescent="0.25">
      <c r="B5" s="185"/>
    </row>
    <row r="6" spans="2:28" s="183" customFormat="1" ht="27.9" customHeight="1" x14ac:dyDescent="0.25">
      <c r="B6" s="186" t="s">
        <v>296</v>
      </c>
    </row>
    <row r="7" spans="2:28" s="183" customFormat="1" ht="27.9" customHeight="1" x14ac:dyDescent="0.25">
      <c r="B7" s="187" t="s">
        <v>297</v>
      </c>
      <c r="C7" s="188">
        <f>+'BPK-Grafiek'!$F$8</f>
        <v>100000</v>
      </c>
      <c r="D7" s="189">
        <f>+'BPK-Grafiek'!$F$13</f>
        <v>400</v>
      </c>
      <c r="E7" s="190">
        <f>IFERROR((0.5*($C$7/$G$38)^$F$38+0.5*(2-$D$7/$H$38)^$F$38)^(1/$F$38),0)</f>
        <v>1.0079870003327955</v>
      </c>
      <c r="F7" s="191">
        <f>+D7/G40*100</f>
        <v>80</v>
      </c>
    </row>
    <row r="8" spans="2:28" s="183" customFormat="1" ht="27.9" customHeight="1" x14ac:dyDescent="0.25"/>
    <row r="9" spans="2:28" s="195" customFormat="1" ht="27.9" customHeight="1" x14ac:dyDescent="0.25">
      <c r="B9" s="192" t="s">
        <v>298</v>
      </c>
      <c r="C9" s="193" t="s">
        <v>337</v>
      </c>
      <c r="D9" s="193"/>
      <c r="E9" s="193"/>
      <c r="F9" s="193"/>
      <c r="G9" s="193"/>
      <c r="H9" s="193"/>
      <c r="I9" s="193"/>
      <c r="J9" s="193"/>
      <c r="K9" s="194"/>
      <c r="L9" s="194"/>
    </row>
    <row r="10" spans="2:28" s="195" customFormat="1" ht="27.9" customHeight="1" x14ac:dyDescent="0.25">
      <c r="C10" s="193"/>
      <c r="D10" s="193"/>
      <c r="E10" s="193"/>
      <c r="F10" s="193"/>
      <c r="G10" s="193"/>
      <c r="H10" s="193"/>
      <c r="I10" s="193"/>
      <c r="J10" s="193"/>
    </row>
    <row r="11" spans="2:28" s="183" customFormat="1" ht="27.9" customHeight="1" x14ac:dyDescent="0.25">
      <c r="B11" s="196" t="s">
        <v>299</v>
      </c>
      <c r="C11" s="197" t="s">
        <v>300</v>
      </c>
      <c r="D11" s="197" t="s">
        <v>301</v>
      </c>
      <c r="E11" s="197" t="s">
        <v>302</v>
      </c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198"/>
    </row>
    <row r="12" spans="2:28" s="183" customFormat="1" ht="27.9" customHeight="1" x14ac:dyDescent="0.25">
      <c r="B12" s="199" t="s">
        <v>303</v>
      </c>
      <c r="C12" s="200">
        <v>1350000</v>
      </c>
      <c r="D12" s="201">
        <v>470</v>
      </c>
      <c r="E12" s="202">
        <v>1</v>
      </c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</row>
    <row r="13" spans="2:28" s="183" customFormat="1" ht="27.9" customHeight="1" x14ac:dyDescent="0.25">
      <c r="B13" s="199" t="s">
        <v>304</v>
      </c>
      <c r="C13" s="200">
        <v>1417500</v>
      </c>
      <c r="D13" s="201">
        <v>500</v>
      </c>
      <c r="E13" s="202">
        <v>1.0000018234478365</v>
      </c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  <c r="AA13" s="198"/>
    </row>
    <row r="14" spans="2:28" s="183" customFormat="1" ht="27.9" customHeight="1" x14ac:dyDescent="0.25">
      <c r="B14" s="199" t="s">
        <v>305</v>
      </c>
      <c r="C14" s="200">
        <v>0</v>
      </c>
      <c r="D14" s="201">
        <v>404.27875530849911</v>
      </c>
      <c r="E14" s="202">
        <v>1</v>
      </c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</row>
    <row r="15" spans="2:28" s="183" customFormat="1" ht="27.9" customHeight="1" x14ac:dyDescent="0.25"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</row>
    <row r="16" spans="2:28" s="183" customFormat="1" ht="27.9" customHeight="1" x14ac:dyDescent="0.25">
      <c r="B16" s="203" t="s">
        <v>306</v>
      </c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</row>
    <row r="17" spans="2:27" s="183" customFormat="1" ht="27.9" customHeight="1" x14ac:dyDescent="0.25">
      <c r="B17" s="198"/>
      <c r="C17" s="197" t="s">
        <v>307</v>
      </c>
      <c r="D17" s="204">
        <v>0</v>
      </c>
      <c r="E17" s="204">
        <v>1.2500000000000001E-2</v>
      </c>
      <c r="F17" s="204">
        <v>2.5000000000000001E-2</v>
      </c>
      <c r="G17" s="204">
        <v>0.05</v>
      </c>
      <c r="H17" s="204">
        <v>0.1</v>
      </c>
      <c r="I17" s="204">
        <v>0.15</v>
      </c>
      <c r="J17" s="204">
        <v>0.2</v>
      </c>
      <c r="K17" s="204">
        <v>0.25</v>
      </c>
      <c r="L17" s="204">
        <v>0.3</v>
      </c>
      <c r="M17" s="204">
        <v>0.35</v>
      </c>
      <c r="N17" s="204">
        <v>0.4</v>
      </c>
      <c r="O17" s="204">
        <v>0.45</v>
      </c>
      <c r="P17" s="204">
        <v>0.5</v>
      </c>
      <c r="Q17" s="204">
        <v>0.55000000000000004</v>
      </c>
      <c r="R17" s="204">
        <v>0.6</v>
      </c>
      <c r="S17" s="204">
        <v>0.65</v>
      </c>
      <c r="T17" s="204">
        <v>0.7</v>
      </c>
      <c r="U17" s="204">
        <v>0.75</v>
      </c>
      <c r="V17" s="204">
        <v>0.8</v>
      </c>
      <c r="W17" s="204">
        <v>0.85</v>
      </c>
      <c r="X17" s="204">
        <v>0.9</v>
      </c>
      <c r="Y17" s="204">
        <v>0.95</v>
      </c>
      <c r="Z17" s="204">
        <v>1</v>
      </c>
      <c r="AA17" s="205">
        <v>0</v>
      </c>
    </row>
    <row r="18" spans="2:27" s="183" customFormat="1" ht="27.9" customHeight="1" x14ac:dyDescent="0.25">
      <c r="B18" s="206" t="s">
        <v>308</v>
      </c>
      <c r="C18" s="204">
        <v>404.27875530849911</v>
      </c>
      <c r="D18" s="204">
        <v>404.27875530849911</v>
      </c>
      <c r="E18" s="204">
        <v>405.47527086714285</v>
      </c>
      <c r="F18" s="204">
        <v>406.67178642578665</v>
      </c>
      <c r="G18" s="204">
        <v>409.06481754307418</v>
      </c>
      <c r="H18" s="204">
        <v>413.8508797776492</v>
      </c>
      <c r="I18" s="204">
        <v>418.63694201222427</v>
      </c>
      <c r="J18" s="204">
        <v>423.42300424679928</v>
      </c>
      <c r="K18" s="204">
        <v>428.20906648137435</v>
      </c>
      <c r="L18" s="204">
        <v>432.99512871594936</v>
      </c>
      <c r="M18" s="204">
        <v>437.78119095052443</v>
      </c>
      <c r="N18" s="204">
        <v>442.56725318509945</v>
      </c>
      <c r="O18" s="204">
        <v>447.35331541967452</v>
      </c>
      <c r="P18" s="204">
        <v>452.13937765424953</v>
      </c>
      <c r="Q18" s="204">
        <v>456.9254398888246</v>
      </c>
      <c r="R18" s="204">
        <v>461.71150212339967</v>
      </c>
      <c r="S18" s="204">
        <v>466.49756435797468</v>
      </c>
      <c r="T18" s="204">
        <v>471.28362659254975</v>
      </c>
      <c r="U18" s="204">
        <v>476.06968882712476</v>
      </c>
      <c r="V18" s="204">
        <v>480.85575106169983</v>
      </c>
      <c r="W18" s="204">
        <v>485.64181329627485</v>
      </c>
      <c r="X18" s="204">
        <v>490.42787553084992</v>
      </c>
      <c r="Y18" s="204">
        <v>495.21393776542493</v>
      </c>
      <c r="Z18" s="204">
        <v>500</v>
      </c>
      <c r="AA18" s="204" t="s">
        <v>302</v>
      </c>
    </row>
    <row r="19" spans="2:27" s="183" customFormat="1" ht="27.9" customHeight="1" x14ac:dyDescent="0.25">
      <c r="B19" s="206" t="s">
        <v>309</v>
      </c>
      <c r="C19" s="204"/>
      <c r="D19" s="204">
        <v>0</v>
      </c>
      <c r="E19" s="204">
        <v>665132.50656935456</v>
      </c>
      <c r="F19" s="204">
        <v>757453.25810175936</v>
      </c>
      <c r="G19" s="204">
        <v>861807.56489377667</v>
      </c>
      <c r="H19" s="204">
        <v>978765.98186845507</v>
      </c>
      <c r="I19" s="204">
        <v>1052827.6149652305</v>
      </c>
      <c r="J19" s="204">
        <v>1107587.6351457764</v>
      </c>
      <c r="K19" s="204">
        <v>1151086.0474326045</v>
      </c>
      <c r="L19" s="204">
        <v>1187111.0652706488</v>
      </c>
      <c r="M19" s="204">
        <v>1217773.1472480088</v>
      </c>
      <c r="N19" s="204">
        <v>1244378.0288997609</v>
      </c>
      <c r="O19" s="204">
        <v>1267794.2502251817</v>
      </c>
      <c r="P19" s="204">
        <v>1288631.1425338427</v>
      </c>
      <c r="Q19" s="204">
        <v>1307334.0351719081</v>
      </c>
      <c r="R19" s="204">
        <v>1324239.131849223</v>
      </c>
      <c r="S19" s="204">
        <v>1339607.0418839597</v>
      </c>
      <c r="T19" s="204">
        <v>1353644.2540334733</v>
      </c>
      <c r="U19" s="204">
        <v>1366517.4306066579</v>
      </c>
      <c r="V19" s="204">
        <v>1378363.235737348</v>
      </c>
      <c r="W19" s="204">
        <v>1389295.2819656052</v>
      </c>
      <c r="X19" s="204">
        <v>1399409.158079386</v>
      </c>
      <c r="Y19" s="204">
        <v>1408786.1442598018</v>
      </c>
      <c r="Z19" s="204">
        <v>1417496.0076169074</v>
      </c>
      <c r="AA19" s="204">
        <v>1</v>
      </c>
    </row>
    <row r="20" spans="2:27" s="183" customFormat="1" ht="27.9" customHeight="1" x14ac:dyDescent="0.25">
      <c r="B20" s="207"/>
      <c r="C20" s="204"/>
      <c r="D20" s="204">
        <v>80.85575106169982</v>
      </c>
      <c r="E20" s="204">
        <v>81.095054173428565</v>
      </c>
      <c r="F20" s="204">
        <v>81.334357285157338</v>
      </c>
      <c r="G20" s="204">
        <v>81.812963508614828</v>
      </c>
      <c r="H20" s="204">
        <v>82.770175955529837</v>
      </c>
      <c r="I20" s="204">
        <v>83.727388402444859</v>
      </c>
      <c r="J20" s="204">
        <v>84.684600849359853</v>
      </c>
      <c r="K20" s="204">
        <v>85.641813296274876</v>
      </c>
      <c r="L20" s="204">
        <v>86.59902574318987</v>
      </c>
      <c r="M20" s="204">
        <v>87.556238190104878</v>
      </c>
      <c r="N20" s="204">
        <v>88.513450637019886</v>
      </c>
      <c r="O20" s="204">
        <v>89.470663083934895</v>
      </c>
      <c r="P20" s="204">
        <v>90.427875530849917</v>
      </c>
      <c r="Q20" s="204">
        <v>91.385087977764925</v>
      </c>
      <c r="R20" s="204">
        <v>92.342300424679934</v>
      </c>
      <c r="S20" s="204">
        <v>93.299512871594942</v>
      </c>
      <c r="T20" s="204">
        <v>94.25672531850995</v>
      </c>
      <c r="U20" s="204">
        <v>95.213937765424944</v>
      </c>
      <c r="V20" s="204">
        <v>96.171150212339967</v>
      </c>
      <c r="W20" s="204">
        <v>97.128362659254975</v>
      </c>
      <c r="X20" s="204">
        <v>98.085575106169983</v>
      </c>
      <c r="Y20" s="204">
        <v>99.042787553084992</v>
      </c>
      <c r="Z20" s="204">
        <v>100</v>
      </c>
      <c r="AA20" s="204">
        <v>0</v>
      </c>
    </row>
    <row r="21" spans="2:27" s="183" customFormat="1" ht="27.9" customHeight="1" x14ac:dyDescent="0.25">
      <c r="B21" s="206" t="s">
        <v>310</v>
      </c>
      <c r="C21" s="204">
        <v>457.85087977764925</v>
      </c>
      <c r="D21" s="204">
        <v>457.85087977764925</v>
      </c>
      <c r="E21" s="204">
        <v>458.37774378042866</v>
      </c>
      <c r="F21" s="204">
        <v>458.90460778320801</v>
      </c>
      <c r="G21" s="204">
        <v>459.95833578876682</v>
      </c>
      <c r="H21" s="204">
        <v>462.06579179988432</v>
      </c>
      <c r="I21" s="204">
        <v>464.17324781100189</v>
      </c>
      <c r="J21" s="204">
        <v>466.28070382211939</v>
      </c>
      <c r="K21" s="204">
        <v>468.38815983323695</v>
      </c>
      <c r="L21" s="204">
        <v>470.49561584435446</v>
      </c>
      <c r="M21" s="204">
        <v>472.60307185547202</v>
      </c>
      <c r="N21" s="204">
        <v>474.71052786658953</v>
      </c>
      <c r="O21" s="204">
        <v>476.81798387770709</v>
      </c>
      <c r="P21" s="204">
        <v>478.9254398888246</v>
      </c>
      <c r="Q21" s="204">
        <v>481.03289589994216</v>
      </c>
      <c r="R21" s="204">
        <v>483.14035191105972</v>
      </c>
      <c r="S21" s="204">
        <v>485.24780792217723</v>
      </c>
      <c r="T21" s="204">
        <v>487.35526393329479</v>
      </c>
      <c r="U21" s="204">
        <v>489.4627199444123</v>
      </c>
      <c r="V21" s="204">
        <v>491.57017595552986</v>
      </c>
      <c r="W21" s="204">
        <v>493.67763196664737</v>
      </c>
      <c r="X21" s="204">
        <v>495.78508797776493</v>
      </c>
      <c r="Y21" s="204">
        <v>497.89254398888244</v>
      </c>
      <c r="Z21" s="204">
        <v>500</v>
      </c>
      <c r="AA21" s="204" t="s">
        <v>302</v>
      </c>
    </row>
    <row r="22" spans="2:27" s="183" customFormat="1" ht="27.9" customHeight="1" x14ac:dyDescent="0.25">
      <c r="B22" s="206" t="s">
        <v>311</v>
      </c>
      <c r="C22" s="204"/>
      <c r="D22" s="204">
        <v>0</v>
      </c>
      <c r="E22" s="204">
        <v>523274.48337426852</v>
      </c>
      <c r="F22" s="204">
        <v>596180.96241142915</v>
      </c>
      <c r="G22" s="204">
        <v>678944.41141367739</v>
      </c>
      <c r="H22" s="204">
        <v>772512.60440751561</v>
      </c>
      <c r="I22" s="204">
        <v>832503.33008875442</v>
      </c>
      <c r="J22" s="204">
        <v>877420.73459766421</v>
      </c>
      <c r="K22" s="204">
        <v>913561.12158359925</v>
      </c>
      <c r="L22" s="204">
        <v>943886.9910234299</v>
      </c>
      <c r="M22" s="204">
        <v>970046.45024106221</v>
      </c>
      <c r="N22" s="204">
        <v>993057.69276946818</v>
      </c>
      <c r="O22" s="204">
        <v>1013596.9694808811</v>
      </c>
      <c r="P22" s="204">
        <v>1032137.9622813152</v>
      </c>
      <c r="Q22" s="204">
        <v>1049026.2911346911</v>
      </c>
      <c r="R22" s="204">
        <v>1064522.4334335085</v>
      </c>
      <c r="S22" s="204">
        <v>1078827.9334803936</v>
      </c>
      <c r="T22" s="204">
        <v>1092102.1774072272</v>
      </c>
      <c r="U22" s="204">
        <v>1104473.5528657441</v>
      </c>
      <c r="V22" s="204">
        <v>1116047.1176706825</v>
      </c>
      <c r="W22" s="204">
        <v>1126910.0168340683</v>
      </c>
      <c r="X22" s="204">
        <v>1137135.4011094258</v>
      </c>
      <c r="Y22" s="204">
        <v>1146785.3208420428</v>
      </c>
      <c r="Z22" s="204">
        <v>1155912.9023145987</v>
      </c>
      <c r="AA22" s="204">
        <v>0.9</v>
      </c>
    </row>
    <row r="23" spans="2:27" s="183" customFormat="1" ht="27.9" customHeight="1" x14ac:dyDescent="0.25">
      <c r="B23" s="207"/>
      <c r="C23" s="204"/>
      <c r="D23" s="204">
        <v>91.570175955529848</v>
      </c>
      <c r="E23" s="204">
        <v>91.675548756085732</v>
      </c>
      <c r="F23" s="204">
        <v>91.780921556641601</v>
      </c>
      <c r="G23" s="204">
        <v>91.991667157753369</v>
      </c>
      <c r="H23" s="204">
        <v>92.413158359976862</v>
      </c>
      <c r="I23" s="204">
        <v>92.834649562200383</v>
      </c>
      <c r="J23" s="204">
        <v>93.256140764423876</v>
      </c>
      <c r="K23" s="204">
        <v>93.677631966647397</v>
      </c>
      <c r="L23" s="204">
        <v>94.099123168870889</v>
      </c>
      <c r="M23" s="204">
        <v>94.520614371094396</v>
      </c>
      <c r="N23" s="204">
        <v>94.942105573317903</v>
      </c>
      <c r="O23" s="204">
        <v>95.36359677554141</v>
      </c>
      <c r="P23" s="204">
        <v>95.785087977764917</v>
      </c>
      <c r="Q23" s="204">
        <v>96.206579179988424</v>
      </c>
      <c r="R23" s="204">
        <v>96.628070382211945</v>
      </c>
      <c r="S23" s="204">
        <v>97.049561584435452</v>
      </c>
      <c r="T23" s="204">
        <v>97.471052786658959</v>
      </c>
      <c r="U23" s="204">
        <v>97.892543988882466</v>
      </c>
      <c r="V23" s="204">
        <v>98.314035191105972</v>
      </c>
      <c r="W23" s="204">
        <v>98.735526393329479</v>
      </c>
      <c r="X23" s="204">
        <v>99.157017595552986</v>
      </c>
      <c r="Y23" s="204">
        <v>99.578508797776493</v>
      </c>
      <c r="Z23" s="204">
        <v>100</v>
      </c>
      <c r="AA23" s="204">
        <v>0</v>
      </c>
    </row>
    <row r="24" spans="2:27" s="183" customFormat="1" ht="27.9" customHeight="1" x14ac:dyDescent="0.25">
      <c r="B24" s="206" t="s">
        <v>312</v>
      </c>
      <c r="C24" s="204">
        <v>511.42300424679928</v>
      </c>
      <c r="D24" s="204">
        <v>511.42300424679928</v>
      </c>
      <c r="E24" s="204">
        <v>511.28021669371429</v>
      </c>
      <c r="F24" s="204">
        <v>511.13742914062931</v>
      </c>
      <c r="G24" s="204">
        <v>510.85185403445934</v>
      </c>
      <c r="H24" s="204">
        <v>510.28070382211934</v>
      </c>
      <c r="I24" s="204">
        <v>509.70955360977939</v>
      </c>
      <c r="J24" s="204">
        <v>509.13840339743945</v>
      </c>
      <c r="K24" s="204">
        <v>508.56725318509945</v>
      </c>
      <c r="L24" s="204">
        <v>507.9961029727595</v>
      </c>
      <c r="M24" s="204">
        <v>507.42495276041956</v>
      </c>
      <c r="N24" s="204">
        <v>506.85380254807956</v>
      </c>
      <c r="O24" s="204">
        <v>506.28265233573961</v>
      </c>
      <c r="P24" s="204">
        <v>505.71150212339967</v>
      </c>
      <c r="Q24" s="204">
        <v>505.14035191105967</v>
      </c>
      <c r="R24" s="204">
        <v>504.56920169871972</v>
      </c>
      <c r="S24" s="204">
        <v>503.99805148637972</v>
      </c>
      <c r="T24" s="204">
        <v>503.42690127403978</v>
      </c>
      <c r="U24" s="204">
        <v>502.85575106169983</v>
      </c>
      <c r="V24" s="204">
        <v>502.28460084935983</v>
      </c>
      <c r="W24" s="204">
        <v>501.71345063701989</v>
      </c>
      <c r="X24" s="204">
        <v>501.14230042467995</v>
      </c>
      <c r="Y24" s="204">
        <v>500.57115021233994</v>
      </c>
      <c r="Z24" s="204">
        <v>500</v>
      </c>
      <c r="AA24" s="204" t="s">
        <v>302</v>
      </c>
    </row>
    <row r="25" spans="2:27" s="183" customFormat="1" ht="27.9" customHeight="1" x14ac:dyDescent="0.25">
      <c r="B25" s="206" t="s">
        <v>313</v>
      </c>
      <c r="C25" s="204"/>
      <c r="D25" s="204">
        <v>0</v>
      </c>
      <c r="E25" s="204">
        <v>0</v>
      </c>
      <c r="F25" s="204">
        <v>0</v>
      </c>
      <c r="G25" s="204">
        <v>0</v>
      </c>
      <c r="H25" s="204">
        <v>0</v>
      </c>
      <c r="I25" s="204">
        <v>0</v>
      </c>
      <c r="J25" s="204">
        <v>0</v>
      </c>
      <c r="K25" s="204">
        <v>0</v>
      </c>
      <c r="L25" s="204">
        <v>0</v>
      </c>
      <c r="M25" s="204">
        <v>0</v>
      </c>
      <c r="N25" s="204">
        <v>0</v>
      </c>
      <c r="O25" s="204">
        <v>0</v>
      </c>
      <c r="P25" s="204">
        <v>0</v>
      </c>
      <c r="Q25" s="204">
        <v>0</v>
      </c>
      <c r="R25" s="204">
        <v>0</v>
      </c>
      <c r="S25" s="204">
        <v>0</v>
      </c>
      <c r="T25" s="204">
        <v>0</v>
      </c>
      <c r="U25" s="204">
        <v>0</v>
      </c>
      <c r="V25" s="204">
        <v>0</v>
      </c>
      <c r="W25" s="204">
        <v>0</v>
      </c>
      <c r="X25" s="204">
        <v>0</v>
      </c>
      <c r="Y25" s="204">
        <v>0</v>
      </c>
      <c r="Z25" s="204">
        <v>0</v>
      </c>
      <c r="AA25" s="204">
        <v>0.8</v>
      </c>
    </row>
    <row r="26" spans="2:27" s="183" customFormat="1" ht="27.9" customHeight="1" x14ac:dyDescent="0.25">
      <c r="B26" s="207"/>
      <c r="C26" s="204"/>
      <c r="D26" s="204">
        <v>102.28460084935986</v>
      </c>
      <c r="E26" s="204">
        <v>102.25604333874286</v>
      </c>
      <c r="F26" s="204">
        <v>102.22748582812586</v>
      </c>
      <c r="G26" s="204">
        <v>102.17037080689187</v>
      </c>
      <c r="H26" s="204">
        <v>102.05614076442386</v>
      </c>
      <c r="I26" s="204">
        <v>101.94191072195589</v>
      </c>
      <c r="J26" s="204">
        <v>101.82768067948788</v>
      </c>
      <c r="K26" s="204">
        <v>101.71345063701989</v>
      </c>
      <c r="L26" s="204">
        <v>101.59922059455191</v>
      </c>
      <c r="M26" s="204">
        <v>101.48499055208391</v>
      </c>
      <c r="N26" s="204">
        <v>101.37076050961591</v>
      </c>
      <c r="O26" s="204">
        <v>101.25653046714793</v>
      </c>
      <c r="P26" s="204">
        <v>101.14230042467993</v>
      </c>
      <c r="Q26" s="204">
        <v>101.02807038221194</v>
      </c>
      <c r="R26" s="204">
        <v>100.91384033974396</v>
      </c>
      <c r="S26" s="204">
        <v>100.79961029727596</v>
      </c>
      <c r="T26" s="204">
        <v>100.68538025480795</v>
      </c>
      <c r="U26" s="204">
        <v>100.57115021233997</v>
      </c>
      <c r="V26" s="204">
        <v>100.45692016987198</v>
      </c>
      <c r="W26" s="204">
        <v>100.34269012740398</v>
      </c>
      <c r="X26" s="204">
        <v>100.228460084936</v>
      </c>
      <c r="Y26" s="204">
        <v>100.11423004246799</v>
      </c>
      <c r="Z26" s="204">
        <v>100</v>
      </c>
      <c r="AA26" s="204" t="s">
        <v>294</v>
      </c>
    </row>
    <row r="27" spans="2:27" s="183" customFormat="1" ht="27.9" customHeight="1" x14ac:dyDescent="0.25">
      <c r="B27" s="206" t="s">
        <v>314</v>
      </c>
      <c r="C27" s="204">
        <v>564.99512871594936</v>
      </c>
      <c r="D27" s="204">
        <v>564.99512871594936</v>
      </c>
      <c r="E27" s="204">
        <v>564.18268960700004</v>
      </c>
      <c r="F27" s="204">
        <v>563.37025049805061</v>
      </c>
      <c r="G27" s="204">
        <v>561.74537228015186</v>
      </c>
      <c r="H27" s="204">
        <v>558.49561584435446</v>
      </c>
      <c r="I27" s="204">
        <v>555.24585940855695</v>
      </c>
      <c r="J27" s="204">
        <v>551.99610297275945</v>
      </c>
      <c r="K27" s="204">
        <v>548.74634653696205</v>
      </c>
      <c r="L27" s="204">
        <v>545.49659010116454</v>
      </c>
      <c r="M27" s="204">
        <v>542.24683366536703</v>
      </c>
      <c r="N27" s="204">
        <v>538.99707722956964</v>
      </c>
      <c r="O27" s="204">
        <v>535.74732079377213</v>
      </c>
      <c r="P27" s="204">
        <v>532.49756435797462</v>
      </c>
      <c r="Q27" s="204">
        <v>529.24780792217723</v>
      </c>
      <c r="R27" s="204">
        <v>525.99805148637972</v>
      </c>
      <c r="S27" s="204">
        <v>522.74829505058233</v>
      </c>
      <c r="T27" s="204">
        <v>519.49853861478482</v>
      </c>
      <c r="U27" s="204">
        <v>516.24878217898731</v>
      </c>
      <c r="V27" s="204">
        <v>512.99902574318992</v>
      </c>
      <c r="W27" s="204">
        <v>509.74926930739241</v>
      </c>
      <c r="X27" s="204">
        <v>506.49951287159496</v>
      </c>
      <c r="Y27" s="204">
        <v>503.24975643579745</v>
      </c>
      <c r="Z27" s="204">
        <v>500</v>
      </c>
      <c r="AA27" s="204" t="s">
        <v>302</v>
      </c>
    </row>
    <row r="28" spans="2:27" s="183" customFormat="1" ht="27.9" customHeight="1" x14ac:dyDescent="0.25">
      <c r="B28" s="206" t="s">
        <v>315</v>
      </c>
      <c r="C28" s="204"/>
      <c r="D28" s="204">
        <v>0</v>
      </c>
      <c r="E28" s="204">
        <v>0</v>
      </c>
      <c r="F28" s="204">
        <v>0</v>
      </c>
      <c r="G28" s="204">
        <v>0</v>
      </c>
      <c r="H28" s="204">
        <v>0</v>
      </c>
      <c r="I28" s="204">
        <v>0</v>
      </c>
      <c r="J28" s="204">
        <v>0</v>
      </c>
      <c r="K28" s="204">
        <v>0</v>
      </c>
      <c r="L28" s="204">
        <v>0</v>
      </c>
      <c r="M28" s="204">
        <v>0</v>
      </c>
      <c r="N28" s="204">
        <v>0</v>
      </c>
      <c r="O28" s="204">
        <v>0</v>
      </c>
      <c r="P28" s="204">
        <v>0</v>
      </c>
      <c r="Q28" s="204">
        <v>0</v>
      </c>
      <c r="R28" s="204">
        <v>0</v>
      </c>
      <c r="S28" s="204">
        <v>0</v>
      </c>
      <c r="T28" s="204">
        <v>0</v>
      </c>
      <c r="U28" s="204">
        <v>0</v>
      </c>
      <c r="V28" s="204">
        <v>0</v>
      </c>
      <c r="W28" s="204">
        <v>0</v>
      </c>
      <c r="X28" s="204">
        <v>0</v>
      </c>
      <c r="Y28" s="204">
        <v>0</v>
      </c>
      <c r="Z28" s="204">
        <v>0</v>
      </c>
      <c r="AA28" s="204">
        <v>0.7</v>
      </c>
    </row>
    <row r="29" spans="2:27" s="183" customFormat="1" ht="27.9" customHeight="1" x14ac:dyDescent="0.25">
      <c r="B29" s="208"/>
      <c r="C29" s="198"/>
      <c r="D29" s="204">
        <v>112.99902574318988</v>
      </c>
      <c r="E29" s="204">
        <v>112.83653792140001</v>
      </c>
      <c r="F29" s="204">
        <v>112.67405009961011</v>
      </c>
      <c r="G29" s="204">
        <v>112.34907445603038</v>
      </c>
      <c r="H29" s="204">
        <v>111.6991231688709</v>
      </c>
      <c r="I29" s="204">
        <v>111.0491718817114</v>
      </c>
      <c r="J29" s="204">
        <v>110.39922059455189</v>
      </c>
      <c r="K29" s="204">
        <v>109.74926930739241</v>
      </c>
      <c r="L29" s="204">
        <v>109.09931802023291</v>
      </c>
      <c r="M29" s="204">
        <v>108.44936673307342</v>
      </c>
      <c r="N29" s="204">
        <v>107.79941544591394</v>
      </c>
      <c r="O29" s="204">
        <v>107.14946415875444</v>
      </c>
      <c r="P29" s="204">
        <v>106.49951287159492</v>
      </c>
      <c r="Q29" s="204">
        <v>105.84956158443543</v>
      </c>
      <c r="R29" s="204">
        <v>105.19961029727594</v>
      </c>
      <c r="S29" s="204">
        <v>104.54965901011646</v>
      </c>
      <c r="T29" s="204">
        <v>103.89970772295696</v>
      </c>
      <c r="U29" s="204">
        <v>103.24975643579745</v>
      </c>
      <c r="V29" s="204">
        <v>102.59980514863798</v>
      </c>
      <c r="W29" s="204">
        <v>101.94985386147847</v>
      </c>
      <c r="X29" s="204">
        <v>101.29990257431901</v>
      </c>
      <c r="Y29" s="204">
        <v>100.6499512871595</v>
      </c>
      <c r="Z29" s="204">
        <v>100</v>
      </c>
      <c r="AA29" s="204">
        <v>0</v>
      </c>
    </row>
    <row r="30" spans="2:27" s="183" customFormat="1" ht="27.9" customHeight="1" x14ac:dyDescent="0.25">
      <c r="B30" s="206" t="s">
        <v>316</v>
      </c>
      <c r="C30" s="204">
        <v>618.5672531850995</v>
      </c>
      <c r="D30" s="204">
        <v>618.5672531850995</v>
      </c>
      <c r="E30" s="204">
        <v>617.08516252028573</v>
      </c>
      <c r="F30" s="204">
        <v>615.60307185547197</v>
      </c>
      <c r="G30" s="204">
        <v>612.63889052584454</v>
      </c>
      <c r="H30" s="204">
        <v>606.71052786658959</v>
      </c>
      <c r="I30" s="204">
        <v>600.78216520733463</v>
      </c>
      <c r="J30" s="204">
        <v>594.85380254807956</v>
      </c>
      <c r="K30" s="204">
        <v>588.9254398888246</v>
      </c>
      <c r="L30" s="204">
        <v>582.99707722956964</v>
      </c>
      <c r="M30" s="204">
        <v>577.06871457031468</v>
      </c>
      <c r="N30" s="204">
        <v>571.14035191105972</v>
      </c>
      <c r="O30" s="204">
        <v>565.21198925180477</v>
      </c>
      <c r="P30" s="204">
        <v>559.28362659254981</v>
      </c>
      <c r="Q30" s="204">
        <v>553.35526393329474</v>
      </c>
      <c r="R30" s="204">
        <v>547.42690127403978</v>
      </c>
      <c r="S30" s="204">
        <v>541.49853861478482</v>
      </c>
      <c r="T30" s="204">
        <v>535.57017595552986</v>
      </c>
      <c r="U30" s="204">
        <v>529.6418132962749</v>
      </c>
      <c r="V30" s="204">
        <v>523.71345063701983</v>
      </c>
      <c r="W30" s="204">
        <v>517.78508797776499</v>
      </c>
      <c r="X30" s="204">
        <v>511.85672531850992</v>
      </c>
      <c r="Y30" s="204">
        <v>505.92836265925496</v>
      </c>
      <c r="Z30" s="204">
        <v>500</v>
      </c>
      <c r="AA30" s="204" t="s">
        <v>302</v>
      </c>
    </row>
    <row r="31" spans="2:27" s="183" customFormat="1" ht="27.75" customHeight="1" x14ac:dyDescent="0.25">
      <c r="B31" s="206" t="s">
        <v>317</v>
      </c>
      <c r="C31" s="204"/>
      <c r="D31" s="204">
        <v>0</v>
      </c>
      <c r="E31" s="204">
        <v>0</v>
      </c>
      <c r="F31" s="204">
        <v>0</v>
      </c>
      <c r="G31" s="204">
        <v>0</v>
      </c>
      <c r="H31" s="204">
        <v>0</v>
      </c>
      <c r="I31" s="204">
        <v>0</v>
      </c>
      <c r="J31" s="204">
        <v>0</v>
      </c>
      <c r="K31" s="204">
        <v>0</v>
      </c>
      <c r="L31" s="204">
        <v>0</v>
      </c>
      <c r="M31" s="204">
        <v>0</v>
      </c>
      <c r="N31" s="204">
        <v>0</v>
      </c>
      <c r="O31" s="204">
        <v>0</v>
      </c>
      <c r="P31" s="204">
        <v>0</v>
      </c>
      <c r="Q31" s="204">
        <v>0</v>
      </c>
      <c r="R31" s="204">
        <v>0</v>
      </c>
      <c r="S31" s="204">
        <v>0</v>
      </c>
      <c r="T31" s="204">
        <v>0</v>
      </c>
      <c r="U31" s="204">
        <v>0</v>
      </c>
      <c r="V31" s="204">
        <v>0</v>
      </c>
      <c r="W31" s="204">
        <v>0</v>
      </c>
      <c r="X31" s="204">
        <v>0</v>
      </c>
      <c r="Y31" s="204">
        <v>0</v>
      </c>
      <c r="Z31" s="204">
        <v>0</v>
      </c>
      <c r="AA31" s="204">
        <v>0.6</v>
      </c>
    </row>
    <row r="32" spans="2:27" s="183" customFormat="1" ht="27.9" customHeight="1" x14ac:dyDescent="0.25">
      <c r="B32" s="207"/>
      <c r="C32" s="204"/>
      <c r="D32" s="204">
        <v>123.7134506370199</v>
      </c>
      <c r="E32" s="204">
        <v>123.41703250405716</v>
      </c>
      <c r="F32" s="204">
        <v>123.12061437109438</v>
      </c>
      <c r="G32" s="204">
        <v>122.52777810516891</v>
      </c>
      <c r="H32" s="204">
        <v>121.34210557331792</v>
      </c>
      <c r="I32" s="204">
        <v>120.15643304146693</v>
      </c>
      <c r="J32" s="204">
        <v>118.9707605096159</v>
      </c>
      <c r="K32" s="204">
        <v>117.78508797776493</v>
      </c>
      <c r="L32" s="204">
        <v>116.59941544591392</v>
      </c>
      <c r="M32" s="204">
        <v>115.41374291406295</v>
      </c>
      <c r="N32" s="204">
        <v>114.22807038221194</v>
      </c>
      <c r="O32" s="204">
        <v>113.04239785036094</v>
      </c>
      <c r="P32" s="204">
        <v>111.85672531850996</v>
      </c>
      <c r="Q32" s="204">
        <v>110.67105278665895</v>
      </c>
      <c r="R32" s="204">
        <v>109.48538025480796</v>
      </c>
      <c r="S32" s="204">
        <v>108.29970772295697</v>
      </c>
      <c r="T32" s="204">
        <v>107.11403519110598</v>
      </c>
      <c r="U32" s="204">
        <v>105.92836265925499</v>
      </c>
      <c r="V32" s="204">
        <v>104.74269012740396</v>
      </c>
      <c r="W32" s="204">
        <v>103.55701759555301</v>
      </c>
      <c r="X32" s="204">
        <v>102.37134506370198</v>
      </c>
      <c r="Y32" s="204">
        <v>101.185672531851</v>
      </c>
      <c r="Z32" s="204">
        <v>100</v>
      </c>
      <c r="AA32" s="204" t="s">
        <v>294</v>
      </c>
    </row>
    <row r="33" spans="2:27" s="183" customFormat="1" ht="27.9" customHeight="1" x14ac:dyDescent="0.25">
      <c r="B33" s="206" t="s">
        <v>318</v>
      </c>
      <c r="C33" s="204">
        <v>350.70663083934903</v>
      </c>
      <c r="D33" s="204">
        <v>350.70663083934903</v>
      </c>
      <c r="E33" s="204">
        <v>352.57279795385716</v>
      </c>
      <c r="F33" s="204">
        <v>354.43896506836529</v>
      </c>
      <c r="G33" s="204">
        <v>358.17129929738155</v>
      </c>
      <c r="H33" s="204">
        <v>365.63596775541413</v>
      </c>
      <c r="I33" s="204">
        <v>373.10063621344671</v>
      </c>
      <c r="J33" s="204">
        <v>380.56530467147923</v>
      </c>
      <c r="K33" s="204">
        <v>388.02997312951175</v>
      </c>
      <c r="L33" s="204">
        <v>395.49464158754432</v>
      </c>
      <c r="M33" s="204">
        <v>402.9593100455769</v>
      </c>
      <c r="N33" s="204">
        <v>410.42397850360942</v>
      </c>
      <c r="O33" s="204">
        <v>417.88864696164194</v>
      </c>
      <c r="P33" s="204">
        <v>425.35331541967452</v>
      </c>
      <c r="Q33" s="204">
        <v>432.81798387770709</v>
      </c>
      <c r="R33" s="204">
        <v>440.28265233573961</v>
      </c>
      <c r="S33" s="204">
        <v>447.74732079377213</v>
      </c>
      <c r="T33" s="204">
        <v>455.21198925180471</v>
      </c>
      <c r="U33" s="204">
        <v>462.67665770983729</v>
      </c>
      <c r="V33" s="204">
        <v>470.14132616786981</v>
      </c>
      <c r="W33" s="204">
        <v>477.60599462590233</v>
      </c>
      <c r="X33" s="204">
        <v>485.0706630839349</v>
      </c>
      <c r="Y33" s="204">
        <v>492.53533154196748</v>
      </c>
      <c r="Z33" s="204">
        <v>500</v>
      </c>
      <c r="AA33" s="204" t="s">
        <v>302</v>
      </c>
    </row>
    <row r="34" spans="2:27" s="183" customFormat="1" ht="27.9" customHeight="1" x14ac:dyDescent="0.25">
      <c r="B34" s="206" t="s">
        <v>319</v>
      </c>
      <c r="C34" s="204"/>
      <c r="D34" s="204">
        <v>0</v>
      </c>
      <c r="E34" s="204">
        <v>781212.73899507173</v>
      </c>
      <c r="F34" s="204">
        <v>889308.92702359776</v>
      </c>
      <c r="G34" s="204">
        <v>1011063.9319393903</v>
      </c>
      <c r="H34" s="204">
        <v>1146544.5923133118</v>
      </c>
      <c r="I34" s="204">
        <v>1231443.1612906866</v>
      </c>
      <c r="J34" s="204">
        <v>1293545.6558880389</v>
      </c>
      <c r="K34" s="204">
        <v>1342331.704069824</v>
      </c>
      <c r="L34" s="204">
        <v>1382273.3821495993</v>
      </c>
      <c r="M34" s="204">
        <v>1415865.4017874992</v>
      </c>
      <c r="N34" s="204">
        <v>1444653.3979490462</v>
      </c>
      <c r="O34" s="204">
        <v>1469667.0373234851</v>
      </c>
      <c r="P34" s="204">
        <v>1491629.869768556</v>
      </c>
      <c r="Q34" s="204">
        <v>1511071.6348332188</v>
      </c>
      <c r="R34" s="204">
        <v>1528393.0254139891</v>
      </c>
      <c r="S34" s="204">
        <v>1543905.2790390123</v>
      </c>
      <c r="T34" s="204">
        <v>1557855.5440984955</v>
      </c>
      <c r="U34" s="204">
        <v>1570443.7722171689</v>
      </c>
      <c r="V34" s="204">
        <v>1581834.3376972233</v>
      </c>
      <c r="W34" s="204">
        <v>1592164.2530888873</v>
      </c>
      <c r="X34" s="204">
        <v>1601549.1174004928</v>
      </c>
      <c r="Y34" s="204">
        <v>1610087.5124574471</v>
      </c>
      <c r="Z34" s="204">
        <v>1617864.3116520469</v>
      </c>
      <c r="AA34" s="204">
        <v>1.1000000000000001</v>
      </c>
    </row>
    <row r="35" spans="2:27" s="183" customFormat="1" ht="27.9" customHeight="1" x14ac:dyDescent="0.25">
      <c r="B35" s="208"/>
      <c r="C35" s="198"/>
      <c r="D35" s="204">
        <v>70.141326167869806</v>
      </c>
      <c r="E35" s="204">
        <v>70.514559590771427</v>
      </c>
      <c r="F35" s="204">
        <v>70.887793013673061</v>
      </c>
      <c r="G35" s="204">
        <v>71.634259859476316</v>
      </c>
      <c r="H35" s="204">
        <v>73.127193551082826</v>
      </c>
      <c r="I35" s="204">
        <v>74.620127242689335</v>
      </c>
      <c r="J35" s="204">
        <v>76.113060934295845</v>
      </c>
      <c r="K35" s="204">
        <v>77.605994625902355</v>
      </c>
      <c r="L35" s="204">
        <v>79.098928317508864</v>
      </c>
      <c r="M35" s="204">
        <v>80.591862009115374</v>
      </c>
      <c r="N35" s="204">
        <v>82.084795700721884</v>
      </c>
      <c r="O35" s="204">
        <v>83.577729392328393</v>
      </c>
      <c r="P35" s="204">
        <v>85.070663083934903</v>
      </c>
      <c r="Q35" s="204">
        <v>86.563596775541413</v>
      </c>
      <c r="R35" s="204">
        <v>88.056530467147923</v>
      </c>
      <c r="S35" s="204">
        <v>89.549464158754418</v>
      </c>
      <c r="T35" s="204">
        <v>91.042397850360942</v>
      </c>
      <c r="U35" s="204">
        <v>92.535331541967452</v>
      </c>
      <c r="V35" s="204">
        <v>94.028265233573961</v>
      </c>
      <c r="W35" s="204">
        <v>95.521198925180457</v>
      </c>
      <c r="X35" s="204">
        <v>97.014132616786981</v>
      </c>
      <c r="Y35" s="204">
        <v>98.507066308393505</v>
      </c>
      <c r="Z35" s="204">
        <v>100</v>
      </c>
      <c r="AA35" s="204">
        <v>0</v>
      </c>
    </row>
    <row r="36" spans="2:27" s="183" customFormat="1" ht="27.9" customHeight="1" x14ac:dyDescent="0.25">
      <c r="B36" s="208"/>
      <c r="C36" s="198"/>
      <c r="D36" s="208"/>
      <c r="E36" s="209"/>
      <c r="F36" s="198"/>
      <c r="G36" s="210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98"/>
    </row>
    <row r="37" spans="2:27" ht="27.9" customHeight="1" x14ac:dyDescent="0.35">
      <c r="B37" s="196" t="s">
        <v>320</v>
      </c>
      <c r="C37" s="198"/>
      <c r="D37" s="198"/>
      <c r="E37" s="211"/>
      <c r="F37" s="196" t="s">
        <v>321</v>
      </c>
      <c r="G37" s="196" t="s">
        <v>322</v>
      </c>
      <c r="H37" s="196" t="s">
        <v>323</v>
      </c>
      <c r="I37" s="211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  <c r="AA37" s="211"/>
    </row>
    <row r="38" spans="2:27" ht="27.9" customHeight="1" x14ac:dyDescent="0.35">
      <c r="B38" s="212" t="s">
        <v>324</v>
      </c>
      <c r="C38" s="213">
        <v>1350000</v>
      </c>
      <c r="D38" s="214">
        <v>94</v>
      </c>
      <c r="E38" s="211"/>
      <c r="F38" s="212">
        <v>5.2960000000000003</v>
      </c>
      <c r="G38" s="215">
        <v>1350000</v>
      </c>
      <c r="H38" s="212">
        <v>470</v>
      </c>
      <c r="I38" s="211"/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  <c r="AA38" s="211"/>
    </row>
    <row r="39" spans="2:27" ht="27.9" customHeight="1" x14ac:dyDescent="0.35">
      <c r="B39" s="212" t="s">
        <v>325</v>
      </c>
      <c r="C39" s="213">
        <v>1417500</v>
      </c>
      <c r="D39" s="214">
        <v>100</v>
      </c>
      <c r="E39" s="211"/>
      <c r="F39" s="196"/>
      <c r="G39" s="211"/>
      <c r="H39" s="211"/>
      <c r="I39" s="211"/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  <c r="AA39" s="211"/>
    </row>
    <row r="40" spans="2:27" ht="27.9" customHeight="1" x14ac:dyDescent="0.35">
      <c r="B40" s="212" t="s">
        <v>326</v>
      </c>
      <c r="C40" s="216">
        <v>100</v>
      </c>
      <c r="D40" s="216">
        <v>100</v>
      </c>
      <c r="E40" s="211"/>
      <c r="F40" s="212" t="s">
        <v>326</v>
      </c>
      <c r="G40" s="217">
        <v>500</v>
      </c>
      <c r="H40" s="211"/>
      <c r="I40" s="211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  <c r="AA40" s="211"/>
    </row>
    <row r="41" spans="2:27" ht="27.9" customHeight="1" x14ac:dyDescent="0.35">
      <c r="B41" s="212" t="s">
        <v>327</v>
      </c>
      <c r="C41" s="216">
        <v>80</v>
      </c>
      <c r="D41" s="216">
        <v>80</v>
      </c>
      <c r="E41" s="211"/>
      <c r="F41" s="212" t="s">
        <v>327</v>
      </c>
      <c r="G41" s="212">
        <v>400</v>
      </c>
      <c r="H41" s="211"/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  <c r="AA41" s="211"/>
    </row>
    <row r="42" spans="2:27" ht="27.9" customHeight="1" x14ac:dyDescent="0.35">
      <c r="B42" s="212" t="s">
        <v>323</v>
      </c>
      <c r="C42" s="216">
        <v>94</v>
      </c>
      <c r="D42" s="216">
        <v>94</v>
      </c>
      <c r="E42" s="211"/>
      <c r="F42" s="212" t="s">
        <v>328</v>
      </c>
      <c r="G42" s="218">
        <v>100</v>
      </c>
      <c r="H42" s="211"/>
      <c r="I42" s="211"/>
      <c r="J42" s="211"/>
      <c r="K42" s="211"/>
      <c r="L42" s="211"/>
      <c r="M42" s="211"/>
      <c r="N42" s="211"/>
      <c r="O42" s="211"/>
      <c r="P42" s="211"/>
      <c r="Q42" s="211"/>
      <c r="R42" s="211"/>
      <c r="S42" s="211"/>
      <c r="T42" s="211"/>
      <c r="U42" s="211"/>
      <c r="V42" s="211"/>
      <c r="W42" s="211"/>
      <c r="X42" s="211"/>
      <c r="Y42" s="211"/>
      <c r="Z42" s="211"/>
      <c r="AA42" s="211"/>
    </row>
    <row r="43" spans="2:27" ht="27.9" customHeight="1" x14ac:dyDescent="0.35">
      <c r="B43" s="212" t="s">
        <v>329</v>
      </c>
      <c r="C43" s="219">
        <v>0</v>
      </c>
      <c r="D43" s="213">
        <v>2700000.0000000005</v>
      </c>
      <c r="E43" s="211"/>
      <c r="F43" s="212" t="s">
        <v>330</v>
      </c>
      <c r="G43" s="218">
        <v>-10</v>
      </c>
      <c r="H43" s="218">
        <v>-10</v>
      </c>
      <c r="I43" s="220" t="s">
        <v>331</v>
      </c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  <c r="AA43" s="211"/>
    </row>
    <row r="44" spans="2:27" ht="27.9" customHeight="1" x14ac:dyDescent="0.35">
      <c r="B44" s="212" t="s">
        <v>332</v>
      </c>
      <c r="C44" s="216">
        <v>130</v>
      </c>
      <c r="D44" s="214">
        <v>130</v>
      </c>
      <c r="E44" s="211"/>
      <c r="F44" s="212" t="s">
        <v>333</v>
      </c>
      <c r="G44" s="218">
        <v>-2</v>
      </c>
      <c r="H44" s="218">
        <v>-2</v>
      </c>
      <c r="I44" s="211"/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211"/>
      <c r="U44" s="211"/>
      <c r="V44" s="211"/>
      <c r="W44" s="211"/>
      <c r="X44" s="211"/>
      <c r="Y44" s="211"/>
      <c r="Z44" s="211"/>
      <c r="AA44" s="211"/>
    </row>
    <row r="45" spans="2:27" ht="27.9" customHeight="1" x14ac:dyDescent="0.35">
      <c r="B45" s="212" t="s">
        <v>334</v>
      </c>
      <c r="C45" s="216">
        <v>40</v>
      </c>
      <c r="D45" s="219">
        <v>135000</v>
      </c>
      <c r="E45" s="211"/>
      <c r="F45" s="212" t="s">
        <v>335</v>
      </c>
      <c r="G45" s="218">
        <v>80</v>
      </c>
      <c r="H45" s="215">
        <v>0</v>
      </c>
      <c r="I45" s="211"/>
      <c r="J45" s="211"/>
      <c r="K45" s="211"/>
      <c r="L45" s="211"/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  <c r="AA45" s="211"/>
    </row>
    <row r="46" spans="2:27" ht="27.9" customHeight="1" x14ac:dyDescent="0.35">
      <c r="B46" s="212" t="s">
        <v>328</v>
      </c>
      <c r="C46" s="216">
        <v>90</v>
      </c>
      <c r="D46" s="219">
        <v>135000</v>
      </c>
      <c r="E46" s="211"/>
      <c r="F46" s="211"/>
      <c r="G46" s="211"/>
      <c r="H46" s="211"/>
      <c r="I46" s="211"/>
      <c r="J46" s="211"/>
      <c r="K46" s="211"/>
      <c r="L46" s="211"/>
      <c r="M46" s="211"/>
      <c r="N46" s="211"/>
      <c r="O46" s="211"/>
      <c r="P46" s="211"/>
      <c r="Q46" s="211"/>
      <c r="R46" s="211"/>
      <c r="S46" s="211"/>
      <c r="T46" s="211"/>
      <c r="U46" s="211"/>
      <c r="V46" s="211"/>
      <c r="W46" s="211"/>
      <c r="X46" s="211"/>
      <c r="Y46" s="211"/>
      <c r="Z46" s="211"/>
      <c r="AA46" s="211"/>
    </row>
    <row r="47" spans="2:27" ht="27.9" customHeight="1" x14ac:dyDescent="0.35">
      <c r="B47" s="212" t="s">
        <v>336</v>
      </c>
      <c r="C47" s="216">
        <v>115</v>
      </c>
      <c r="D47" s="219">
        <v>135000</v>
      </c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211"/>
      <c r="P47" s="211"/>
      <c r="Q47" s="211"/>
      <c r="R47" s="211"/>
      <c r="S47" s="211"/>
      <c r="T47" s="211"/>
      <c r="U47" s="211"/>
      <c r="V47" s="211"/>
      <c r="W47" s="211"/>
      <c r="X47" s="211"/>
      <c r="Y47" s="211"/>
      <c r="Z47" s="211"/>
      <c r="AA47" s="211"/>
    </row>
    <row r="48" spans="2:27" ht="27.9" customHeight="1" x14ac:dyDescent="0.35"/>
    <row r="49" s="182" customFormat="1" ht="15" hidden="1" customHeight="1" x14ac:dyDescent="0.35"/>
    <row r="50" s="182" customFormat="1" ht="15" hidden="1" customHeight="1" x14ac:dyDescent="0.35"/>
    <row r="51" s="182" customFormat="1" ht="15" hidden="1" customHeight="1" x14ac:dyDescent="0.35"/>
    <row r="52" s="182" customFormat="1" ht="15" hidden="1" customHeight="1" x14ac:dyDescent="0.35"/>
    <row r="53" s="182" customFormat="1" ht="15" hidden="1" customHeight="1" x14ac:dyDescent="0.35"/>
    <row r="54" s="182" customFormat="1" ht="15" hidden="1" customHeight="1" x14ac:dyDescent="0.35"/>
    <row r="55" s="182" customFormat="1" ht="15" hidden="1" customHeight="1" x14ac:dyDescent="0.35"/>
    <row r="56" s="182" customFormat="1" ht="15" hidden="1" customHeight="1" x14ac:dyDescent="0.35"/>
    <row r="57" s="182" customFormat="1" ht="15" hidden="1" customHeight="1" x14ac:dyDescent="0.35"/>
    <row r="58" s="182" customFormat="1" ht="15" hidden="1" customHeight="1" x14ac:dyDescent="0.35"/>
    <row r="59" s="182" customFormat="1" ht="15" hidden="1" customHeight="1" x14ac:dyDescent="0.35"/>
    <row r="60" s="182" customFormat="1" ht="15" hidden="1" customHeight="1" x14ac:dyDescent="0.35"/>
    <row r="61" s="182" customFormat="1" ht="15" hidden="1" customHeight="1" x14ac:dyDescent="0.35"/>
    <row r="62" s="182" customFormat="1" ht="15" hidden="1" customHeight="1" x14ac:dyDescent="0.35"/>
    <row r="63" s="182" customFormat="1" ht="15" hidden="1" customHeight="1" x14ac:dyDescent="0.35"/>
    <row r="64" s="182" customFormat="1" ht="15" hidden="1" customHeight="1" x14ac:dyDescent="0.35"/>
    <row r="65" s="182" customFormat="1" ht="15" hidden="1" customHeight="1" x14ac:dyDescent="0.35"/>
    <row r="66" s="182" customFormat="1" ht="15" hidden="1" customHeight="1" x14ac:dyDescent="0.35"/>
    <row r="67" s="182" customFormat="1" ht="15" hidden="1" customHeight="1" x14ac:dyDescent="0.35"/>
    <row r="68" s="182" customFormat="1" ht="15" hidden="1" customHeight="1" x14ac:dyDescent="0.35"/>
    <row r="69" s="182" customFormat="1" ht="15" hidden="1" customHeight="1" x14ac:dyDescent="0.35"/>
    <row r="70" s="182" customFormat="1" ht="15" hidden="1" customHeight="1" x14ac:dyDescent="0.35"/>
    <row r="71" s="182" customFormat="1" ht="15" hidden="1" customHeight="1" x14ac:dyDescent="0.35"/>
    <row r="72" s="182" customFormat="1" ht="15" hidden="1" customHeight="1" x14ac:dyDescent="0.35"/>
    <row r="73" s="182" customFormat="1" ht="15" hidden="1" customHeight="1" x14ac:dyDescent="0.35"/>
    <row r="74" s="182" customFormat="1" ht="15" hidden="1" customHeight="1" x14ac:dyDescent="0.35"/>
    <row r="75" s="182" customFormat="1" ht="15" hidden="1" customHeight="1" x14ac:dyDescent="0.35"/>
    <row r="76" s="182" customFormat="1" ht="15" hidden="1" customHeight="1" x14ac:dyDescent="0.35"/>
    <row r="77" s="182" customFormat="1" ht="15" hidden="1" customHeight="1" x14ac:dyDescent="0.35"/>
    <row r="78" s="182" customFormat="1" ht="15" hidden="1" customHeight="1" x14ac:dyDescent="0.35"/>
    <row r="79" s="182" customFormat="1" ht="15" hidden="1" customHeight="1" x14ac:dyDescent="0.35"/>
    <row r="80" s="182" customFormat="1" ht="15" hidden="1" customHeight="1" x14ac:dyDescent="0.35"/>
  </sheetData>
  <sheetProtection algorithmName="SHA-512" hashValue="iU5IWUv49lFyEpuWBk2v7fo4LMroe6QNALBYZ2DaYLxQsAw8eoiVOUPyqnAScyngwHqdF3TDHtIIyw5e4+TIpg==" saltValue="V+k53qc/UowxFJZYiHNDsQ==" spinCount="100000" sheet="1" objects="1" scenarios="1"/>
  <mergeCells count="2">
    <mergeCell ref="B2:E4"/>
    <mergeCell ref="C9:J10"/>
  </mergeCells>
  <conditionalFormatting sqref="D18:D35 AA17:AA35">
    <cfRule type="expression" dxfId="32" priority="33">
      <formula>ISERROR(D17)</formula>
    </cfRule>
  </conditionalFormatting>
  <conditionalFormatting sqref="D21">
    <cfRule type="expression" dxfId="31" priority="32">
      <formula>ISERROR(D21)</formula>
    </cfRule>
  </conditionalFormatting>
  <conditionalFormatting sqref="D24">
    <cfRule type="expression" dxfId="30" priority="31">
      <formula>ISERROR(D24)</formula>
    </cfRule>
  </conditionalFormatting>
  <conditionalFormatting sqref="D27">
    <cfRule type="expression" dxfId="29" priority="30">
      <formula>ISERROR(D27)</formula>
    </cfRule>
  </conditionalFormatting>
  <conditionalFormatting sqref="D30">
    <cfRule type="expression" dxfId="28" priority="29">
      <formula>ISERROR(D30)</formula>
    </cfRule>
  </conditionalFormatting>
  <conditionalFormatting sqref="D33">
    <cfRule type="expression" dxfId="27" priority="28">
      <formula>ISERROR(D33)</formula>
    </cfRule>
  </conditionalFormatting>
  <conditionalFormatting sqref="E21">
    <cfRule type="expression" dxfId="26" priority="25">
      <formula>ISERROR(E21)</formula>
    </cfRule>
  </conditionalFormatting>
  <conditionalFormatting sqref="E24">
    <cfRule type="expression" dxfId="25" priority="24">
      <formula>ISERROR(E24)</formula>
    </cfRule>
  </conditionalFormatting>
  <conditionalFormatting sqref="E27">
    <cfRule type="expression" dxfId="24" priority="23">
      <formula>ISERROR(E27)</formula>
    </cfRule>
  </conditionalFormatting>
  <conditionalFormatting sqref="D17:Z35">
    <cfRule type="expression" dxfId="23" priority="27">
      <formula>ISERROR(D17)</formula>
    </cfRule>
  </conditionalFormatting>
  <conditionalFormatting sqref="E33">
    <cfRule type="expression" dxfId="22" priority="21">
      <formula>ISERROR(E33)</formula>
    </cfRule>
  </conditionalFormatting>
  <conditionalFormatting sqref="F17:Z17">
    <cfRule type="expression" dxfId="21" priority="13">
      <formula>ISERROR(F17)</formula>
    </cfRule>
  </conditionalFormatting>
  <conditionalFormatting sqref="E17">
    <cfRule type="expression" dxfId="20" priority="20">
      <formula>ISERROR(E17)</formula>
    </cfRule>
  </conditionalFormatting>
  <conditionalFormatting sqref="E18:E35">
    <cfRule type="expression" dxfId="19" priority="26">
      <formula>ISERROR(E18)</formula>
    </cfRule>
  </conditionalFormatting>
  <conditionalFormatting sqref="E30">
    <cfRule type="expression" dxfId="18" priority="22">
      <formula>ISERROR(E30)</formula>
    </cfRule>
  </conditionalFormatting>
  <conditionalFormatting sqref="F18:Z35">
    <cfRule type="expression" dxfId="17" priority="19">
      <formula>ISERROR(F18)</formula>
    </cfRule>
  </conditionalFormatting>
  <conditionalFormatting sqref="F21:Z21">
    <cfRule type="expression" dxfId="16" priority="18">
      <formula>ISERROR(F21)</formula>
    </cfRule>
  </conditionalFormatting>
  <conditionalFormatting sqref="F24:Z24">
    <cfRule type="expression" dxfId="15" priority="17">
      <formula>ISERROR(F24)</formula>
    </cfRule>
  </conditionalFormatting>
  <conditionalFormatting sqref="F27:Z27">
    <cfRule type="expression" dxfId="14" priority="16">
      <formula>ISERROR(F27)</formula>
    </cfRule>
  </conditionalFormatting>
  <conditionalFormatting sqref="F30:Z30">
    <cfRule type="expression" dxfId="13" priority="15">
      <formula>ISERROR(F30)</formula>
    </cfRule>
  </conditionalFormatting>
  <conditionalFormatting sqref="F33:Z33">
    <cfRule type="expression" dxfId="12" priority="14">
      <formula>ISERROR(F33)</formula>
    </cfRule>
  </conditionalFormatting>
  <conditionalFormatting sqref="C18">
    <cfRule type="expression" dxfId="11" priority="12">
      <formula>ISERROR(C18)</formula>
    </cfRule>
  </conditionalFormatting>
  <conditionalFormatting sqref="C18">
    <cfRule type="expression" dxfId="10" priority="11">
      <formula>ISERROR(C18)</formula>
    </cfRule>
  </conditionalFormatting>
  <conditionalFormatting sqref="C21">
    <cfRule type="expression" dxfId="9" priority="10">
      <formula>ISERROR(C21)</formula>
    </cfRule>
  </conditionalFormatting>
  <conditionalFormatting sqref="C21">
    <cfRule type="expression" dxfId="8" priority="9">
      <formula>ISERROR(C21)</formula>
    </cfRule>
  </conditionalFormatting>
  <conditionalFormatting sqref="C24">
    <cfRule type="expression" dxfId="7" priority="8">
      <formula>ISERROR(C24)</formula>
    </cfRule>
  </conditionalFormatting>
  <conditionalFormatting sqref="C24">
    <cfRule type="expression" dxfId="6" priority="7">
      <formula>ISERROR(C24)</formula>
    </cfRule>
  </conditionalFormatting>
  <conditionalFormatting sqref="C27">
    <cfRule type="expression" dxfId="5" priority="6">
      <formula>ISERROR(C27)</formula>
    </cfRule>
  </conditionalFormatting>
  <conditionalFormatting sqref="C27">
    <cfRule type="expression" dxfId="4" priority="5">
      <formula>ISERROR(C27)</formula>
    </cfRule>
  </conditionalFormatting>
  <conditionalFormatting sqref="C30">
    <cfRule type="expression" dxfId="3" priority="4">
      <formula>ISERROR(C30)</formula>
    </cfRule>
  </conditionalFormatting>
  <conditionalFormatting sqref="C30">
    <cfRule type="expression" dxfId="2" priority="3">
      <formula>ISERROR(C30)</formula>
    </cfRule>
  </conditionalFormatting>
  <conditionalFormatting sqref="C33">
    <cfRule type="expression" dxfId="1" priority="2">
      <formula>ISERROR(C33)</formula>
    </cfRule>
  </conditionalFormatting>
  <conditionalFormatting sqref="C33">
    <cfRule type="expression" dxfId="0" priority="1">
      <formula>ISERROR(C33)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1</vt:i4>
      </vt:variant>
    </vt:vector>
  </HeadingPairs>
  <TitlesOfParts>
    <vt:vector size="7" baseType="lpstr">
      <vt:lpstr>Samenvatting</vt:lpstr>
      <vt:lpstr>Kernass. &amp; Minicompetities</vt:lpstr>
      <vt:lpstr>Uurprijzen</vt:lpstr>
      <vt:lpstr>Overige Prijzen</vt:lpstr>
      <vt:lpstr>BPK-Grafiek</vt:lpstr>
      <vt:lpstr>DATA</vt:lpstr>
      <vt:lpstr>Samenvatting!Afdrukbereik</vt:lpstr>
    </vt:vector>
  </TitlesOfParts>
  <Company>Belastingdienst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Prijsmodel ICT Werkplekken</dc:title>
  <dc:creator>Yvo Bakker</dc:creator>
  <cp:lastModifiedBy>Gertjan G.J. Schut</cp:lastModifiedBy>
  <cp:lastPrinted>2014-07-08T08:56:33Z</cp:lastPrinted>
  <dcterms:created xsi:type="dcterms:W3CDTF">2005-12-12T14:07:38Z</dcterms:created>
  <dcterms:modified xsi:type="dcterms:W3CDTF">2024-12-18T09:26:08Z</dcterms:modified>
</cp:coreProperties>
</file>